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5420" windowHeight="8250" tabRatio="671"/>
  </bookViews>
  <sheets>
    <sheet name="جدول الترتيب_1" sheetId="10" r:id="rId1"/>
    <sheet name="جدول الترتيب_2" sheetId="3" r:id="rId2"/>
    <sheet name="جدول_المباريات" sheetId="1" r:id="rId3"/>
    <sheet name="مساحة_العمل" sheetId="4" state="hidden" r:id="rId4"/>
    <sheet name="احصائيات" sheetId="7" r:id="rId5"/>
    <sheet name="خصم" sheetId="8" r:id="rId6"/>
    <sheet name="ملاحظات" sheetId="6" r:id="rId7"/>
  </sheets>
  <definedNames>
    <definedName name="_xlnm._FilterDatabase" localSheetId="2" hidden="1">جدول_المباريات!$C$2:$I$100</definedName>
  </definedNames>
  <calcPr calcId="125725"/>
</workbook>
</file>

<file path=xl/calcChain.xml><?xml version="1.0" encoding="utf-8"?>
<calcChain xmlns="http://schemas.openxmlformats.org/spreadsheetml/2006/main">
  <c r="R20" i="7"/>
  <c r="R19"/>
  <c r="R16"/>
  <c r="R15"/>
  <c r="R13"/>
  <c r="R12"/>
  <c r="R10"/>
  <c r="R9"/>
  <c r="R7"/>
  <c r="R6"/>
  <c r="A2" i="4"/>
  <c r="R22" i="7" l="1"/>
  <c r="R23"/>
  <c r="R8"/>
  <c r="R24" l="1"/>
  <c r="R11"/>
  <c r="R14"/>
  <c r="R17"/>
  <c r="R21"/>
  <c r="R25" l="1"/>
  <c r="R18"/>
  <c r="AB101" i="4" l="1"/>
  <c r="AA101"/>
  <c r="Z101"/>
  <c r="Y101"/>
  <c r="X101"/>
  <c r="W101"/>
  <c r="V101"/>
  <c r="S101"/>
  <c r="R101"/>
  <c r="Q101"/>
  <c r="P101"/>
  <c r="O101"/>
  <c r="N101"/>
  <c r="M101"/>
  <c r="AB100"/>
  <c r="AA100"/>
  <c r="Z100"/>
  <c r="Y100"/>
  <c r="X100"/>
  <c r="W100"/>
  <c r="V100"/>
  <c r="S100"/>
  <c r="R100"/>
  <c r="Q100"/>
  <c r="P100"/>
  <c r="O100"/>
  <c r="N100"/>
  <c r="M100"/>
  <c r="AB99"/>
  <c r="AA99"/>
  <c r="Z99"/>
  <c r="Y99"/>
  <c r="X99"/>
  <c r="W99"/>
  <c r="V99"/>
  <c r="S99"/>
  <c r="R99"/>
  <c r="Q99"/>
  <c r="P99"/>
  <c r="O99"/>
  <c r="N99"/>
  <c r="M99"/>
  <c r="AB98"/>
  <c r="AA98"/>
  <c r="Z98"/>
  <c r="Y98"/>
  <c r="X98"/>
  <c r="W98"/>
  <c r="V98"/>
  <c r="S98"/>
  <c r="R98"/>
  <c r="Q98"/>
  <c r="P98"/>
  <c r="O98"/>
  <c r="N98"/>
  <c r="M98"/>
  <c r="AB97"/>
  <c r="AA97"/>
  <c r="Z97"/>
  <c r="Y97"/>
  <c r="X97"/>
  <c r="W97"/>
  <c r="V97"/>
  <c r="S97"/>
  <c r="R97"/>
  <c r="Q97"/>
  <c r="P97"/>
  <c r="O97"/>
  <c r="N97"/>
  <c r="M97"/>
  <c r="AB96"/>
  <c r="AA96"/>
  <c r="Z96"/>
  <c r="Y96"/>
  <c r="X96"/>
  <c r="W96"/>
  <c r="V96"/>
  <c r="S96"/>
  <c r="R96"/>
  <c r="Q96"/>
  <c r="P96"/>
  <c r="O96"/>
  <c r="N96"/>
  <c r="M96"/>
  <c r="AB95"/>
  <c r="AA95"/>
  <c r="Z95"/>
  <c r="Y95"/>
  <c r="X95"/>
  <c r="W95"/>
  <c r="V95"/>
  <c r="S95"/>
  <c r="R95"/>
  <c r="Q95"/>
  <c r="P95"/>
  <c r="O95"/>
  <c r="N95"/>
  <c r="M95"/>
  <c r="AB94"/>
  <c r="AA94"/>
  <c r="Z94"/>
  <c r="Y94"/>
  <c r="X94"/>
  <c r="W94"/>
  <c r="V94"/>
  <c r="S94"/>
  <c r="R94"/>
  <c r="Q94"/>
  <c r="P94"/>
  <c r="O94"/>
  <c r="N94"/>
  <c r="M94"/>
  <c r="AB93"/>
  <c r="AA93"/>
  <c r="Z93"/>
  <c r="Y93"/>
  <c r="X93"/>
  <c r="W93"/>
  <c r="V93"/>
  <c r="S93"/>
  <c r="R93"/>
  <c r="Q93"/>
  <c r="P93"/>
  <c r="O93"/>
  <c r="N93"/>
  <c r="M93"/>
  <c r="AB92"/>
  <c r="AA92"/>
  <c r="Z92"/>
  <c r="Y92"/>
  <c r="X92"/>
  <c r="W92"/>
  <c r="V92"/>
  <c r="S92"/>
  <c r="R92"/>
  <c r="Q92"/>
  <c r="P92"/>
  <c r="O92"/>
  <c r="N92"/>
  <c r="M92"/>
  <c r="AB91"/>
  <c r="AA91"/>
  <c r="Z91"/>
  <c r="Y91"/>
  <c r="X91"/>
  <c r="W91"/>
  <c r="V91"/>
  <c r="S91"/>
  <c r="R91"/>
  <c r="Q91"/>
  <c r="P91"/>
  <c r="O91"/>
  <c r="N91"/>
  <c r="M91"/>
  <c r="AB90"/>
  <c r="AA90"/>
  <c r="Z90"/>
  <c r="Y90"/>
  <c r="X90"/>
  <c r="W90"/>
  <c r="V90"/>
  <c r="S90"/>
  <c r="R90"/>
  <c r="Q90"/>
  <c r="P90"/>
  <c r="O90"/>
  <c r="N90"/>
  <c r="M90"/>
  <c r="AB89"/>
  <c r="AA89"/>
  <c r="Z89"/>
  <c r="Y89"/>
  <c r="X89"/>
  <c r="W89"/>
  <c r="V89"/>
  <c r="S89"/>
  <c r="R89"/>
  <c r="Q89"/>
  <c r="P89"/>
  <c r="O89"/>
  <c r="N89"/>
  <c r="M89"/>
  <c r="AB88"/>
  <c r="AA88"/>
  <c r="Z88"/>
  <c r="Y88"/>
  <c r="X88"/>
  <c r="W88"/>
  <c r="V88"/>
  <c r="S88"/>
  <c r="R88"/>
  <c r="Q88"/>
  <c r="P88"/>
  <c r="O88"/>
  <c r="N88"/>
  <c r="M88"/>
  <c r="AB87"/>
  <c r="AA87"/>
  <c r="Z87"/>
  <c r="Y87"/>
  <c r="X87"/>
  <c r="W87"/>
  <c r="V87"/>
  <c r="S87"/>
  <c r="R87"/>
  <c r="Q87"/>
  <c r="P87"/>
  <c r="O87"/>
  <c r="N87"/>
  <c r="M87"/>
  <c r="AB86"/>
  <c r="AA86"/>
  <c r="Z86"/>
  <c r="Y86"/>
  <c r="X86"/>
  <c r="W86"/>
  <c r="V86"/>
  <c r="S86"/>
  <c r="R86"/>
  <c r="Q86"/>
  <c r="P86"/>
  <c r="O86"/>
  <c r="N86"/>
  <c r="M86"/>
  <c r="AB85"/>
  <c r="AA85"/>
  <c r="Z85"/>
  <c r="Y85"/>
  <c r="X85"/>
  <c r="W85"/>
  <c r="V85"/>
  <c r="S85"/>
  <c r="R85"/>
  <c r="Q85"/>
  <c r="P85"/>
  <c r="O85"/>
  <c r="N85"/>
  <c r="M85"/>
  <c r="AB84"/>
  <c r="AA84"/>
  <c r="Z84"/>
  <c r="Y84"/>
  <c r="X84"/>
  <c r="W84"/>
  <c r="V84"/>
  <c r="S84"/>
  <c r="R84"/>
  <c r="Q84"/>
  <c r="P84"/>
  <c r="O84"/>
  <c r="N84"/>
  <c r="M84"/>
  <c r="AB83"/>
  <c r="AA83"/>
  <c r="Z83"/>
  <c r="Y83"/>
  <c r="X83"/>
  <c r="W83"/>
  <c r="V83"/>
  <c r="S83"/>
  <c r="R83"/>
  <c r="Q83"/>
  <c r="P83"/>
  <c r="O83"/>
  <c r="N83"/>
  <c r="M83"/>
  <c r="AB82"/>
  <c r="AA82"/>
  <c r="Z82"/>
  <c r="Y82"/>
  <c r="X82"/>
  <c r="W82"/>
  <c r="V82"/>
  <c r="S82"/>
  <c r="R82"/>
  <c r="Q82"/>
  <c r="P82"/>
  <c r="O82"/>
  <c r="N82"/>
  <c r="M82"/>
  <c r="AB81"/>
  <c r="AA81"/>
  <c r="Z81"/>
  <c r="Y81"/>
  <c r="X81"/>
  <c r="W81"/>
  <c r="V81"/>
  <c r="S81"/>
  <c r="R81"/>
  <c r="Q81"/>
  <c r="P81"/>
  <c r="O81"/>
  <c r="N81"/>
  <c r="M81"/>
  <c r="AB80"/>
  <c r="AA80"/>
  <c r="Z80"/>
  <c r="Y80"/>
  <c r="X80"/>
  <c r="W80"/>
  <c r="V80"/>
  <c r="S80"/>
  <c r="R80"/>
  <c r="Q80"/>
  <c r="P80"/>
  <c r="O80"/>
  <c r="N80"/>
  <c r="M80"/>
  <c r="AB79"/>
  <c r="AA79"/>
  <c r="Z79"/>
  <c r="Y79"/>
  <c r="X79"/>
  <c r="W79"/>
  <c r="V79"/>
  <c r="S79"/>
  <c r="R79"/>
  <c r="Q79"/>
  <c r="P79"/>
  <c r="O79"/>
  <c r="N79"/>
  <c r="M79"/>
  <c r="AB78"/>
  <c r="AA78"/>
  <c r="Z78"/>
  <c r="Y78"/>
  <c r="X78"/>
  <c r="W78"/>
  <c r="V78"/>
  <c r="S78"/>
  <c r="R78"/>
  <c r="Q78"/>
  <c r="P78"/>
  <c r="O78"/>
  <c r="N78"/>
  <c r="M78"/>
  <c r="AB77"/>
  <c r="AA77"/>
  <c r="Z77"/>
  <c r="Y77"/>
  <c r="X77"/>
  <c r="W77"/>
  <c r="V77"/>
  <c r="S77"/>
  <c r="R77"/>
  <c r="Q77"/>
  <c r="P77"/>
  <c r="O77"/>
  <c r="N77"/>
  <c r="M77"/>
  <c r="AB76"/>
  <c r="AA76"/>
  <c r="Z76"/>
  <c r="Y76"/>
  <c r="X76"/>
  <c r="W76"/>
  <c r="V76"/>
  <c r="S76"/>
  <c r="R76"/>
  <c r="Q76"/>
  <c r="P76"/>
  <c r="O76"/>
  <c r="N76"/>
  <c r="M76"/>
  <c r="AB75"/>
  <c r="AA75"/>
  <c r="Z75"/>
  <c r="Y75"/>
  <c r="X75"/>
  <c r="W75"/>
  <c r="V75"/>
  <c r="S75"/>
  <c r="R75"/>
  <c r="Q75"/>
  <c r="P75"/>
  <c r="O75"/>
  <c r="N75"/>
  <c r="M75"/>
  <c r="AB74"/>
  <c r="AA74"/>
  <c r="Z74"/>
  <c r="Y74"/>
  <c r="X74"/>
  <c r="W74"/>
  <c r="V74"/>
  <c r="S74"/>
  <c r="R74"/>
  <c r="Q74"/>
  <c r="P74"/>
  <c r="O74"/>
  <c r="N74"/>
  <c r="M74"/>
  <c r="AB73"/>
  <c r="AA73"/>
  <c r="Z73"/>
  <c r="Y73"/>
  <c r="X73"/>
  <c r="W73"/>
  <c r="V73"/>
  <c r="S73"/>
  <c r="R73"/>
  <c r="Q73"/>
  <c r="P73"/>
  <c r="O73"/>
  <c r="N73"/>
  <c r="M73"/>
  <c r="AB72"/>
  <c r="AA72"/>
  <c r="Z72"/>
  <c r="Y72"/>
  <c r="X72"/>
  <c r="W72"/>
  <c r="V72"/>
  <c r="S72"/>
  <c r="R72"/>
  <c r="Q72"/>
  <c r="P72"/>
  <c r="O72"/>
  <c r="N72"/>
  <c r="M72"/>
  <c r="AB71"/>
  <c r="AA71"/>
  <c r="Z71"/>
  <c r="Y71"/>
  <c r="X71"/>
  <c r="W71"/>
  <c r="V71"/>
  <c r="S71"/>
  <c r="R71"/>
  <c r="Q71"/>
  <c r="P71"/>
  <c r="O71"/>
  <c r="N71"/>
  <c r="M71"/>
  <c r="AB70"/>
  <c r="AA70"/>
  <c r="Z70"/>
  <c r="Y70"/>
  <c r="X70"/>
  <c r="W70"/>
  <c r="V70"/>
  <c r="S70"/>
  <c r="R70"/>
  <c r="Q70"/>
  <c r="P70"/>
  <c r="O70"/>
  <c r="N70"/>
  <c r="M70"/>
  <c r="AB64"/>
  <c r="AA64"/>
  <c r="Z64"/>
  <c r="Y64"/>
  <c r="X64"/>
  <c r="W64"/>
  <c r="V64"/>
  <c r="S64"/>
  <c r="R64"/>
  <c r="Q64"/>
  <c r="P64"/>
  <c r="O64"/>
  <c r="N64"/>
  <c r="M64"/>
  <c r="AB63"/>
  <c r="AA63"/>
  <c r="Z63"/>
  <c r="Y63"/>
  <c r="X63"/>
  <c r="W63"/>
  <c r="V63"/>
  <c r="S63"/>
  <c r="R63"/>
  <c r="Q63"/>
  <c r="P63"/>
  <c r="O63"/>
  <c r="N63"/>
  <c r="M63"/>
  <c r="AB62"/>
  <c r="AA62"/>
  <c r="Z62"/>
  <c r="Y62"/>
  <c r="X62"/>
  <c r="W62"/>
  <c r="V62"/>
  <c r="S62"/>
  <c r="R62"/>
  <c r="Q62"/>
  <c r="P62"/>
  <c r="O62"/>
  <c r="N62"/>
  <c r="M62"/>
  <c r="AB61"/>
  <c r="AA61"/>
  <c r="Z61"/>
  <c r="Y61"/>
  <c r="X61"/>
  <c r="W61"/>
  <c r="V61"/>
  <c r="S61"/>
  <c r="R61"/>
  <c r="Q61"/>
  <c r="P61"/>
  <c r="O61"/>
  <c r="N61"/>
  <c r="M61"/>
  <c r="AB56"/>
  <c r="AA56"/>
  <c r="Z56"/>
  <c r="Y56"/>
  <c r="X56"/>
  <c r="W56"/>
  <c r="V56"/>
  <c r="S56"/>
  <c r="R56"/>
  <c r="Q56"/>
  <c r="P56"/>
  <c r="O56"/>
  <c r="N56"/>
  <c r="M56"/>
  <c r="AB55"/>
  <c r="AA55"/>
  <c r="Z55"/>
  <c r="Y55"/>
  <c r="X55"/>
  <c r="W55"/>
  <c r="V55"/>
  <c r="S55"/>
  <c r="R55"/>
  <c r="Q55"/>
  <c r="P55"/>
  <c r="O55"/>
  <c r="N55"/>
  <c r="M55"/>
  <c r="AB54"/>
  <c r="AA54"/>
  <c r="Z54"/>
  <c r="Y54"/>
  <c r="X54"/>
  <c r="W54"/>
  <c r="V54"/>
  <c r="S54"/>
  <c r="R54"/>
  <c r="Q54"/>
  <c r="P54"/>
  <c r="O54"/>
  <c r="N54"/>
  <c r="M54"/>
  <c r="AB53"/>
  <c r="AA53"/>
  <c r="Z53"/>
  <c r="Y53"/>
  <c r="X53"/>
  <c r="W53"/>
  <c r="V53"/>
  <c r="S53"/>
  <c r="R53"/>
  <c r="Q53"/>
  <c r="P53"/>
  <c r="O53"/>
  <c r="N53"/>
  <c r="M53"/>
  <c r="AB48"/>
  <c r="AA48"/>
  <c r="Z48"/>
  <c r="Y48"/>
  <c r="X48"/>
  <c r="W48"/>
  <c r="V48"/>
  <c r="S48"/>
  <c r="R48"/>
  <c r="Q48"/>
  <c r="P48"/>
  <c r="O48"/>
  <c r="N48"/>
  <c r="M48"/>
  <c r="AB47"/>
  <c r="AA47"/>
  <c r="Z47"/>
  <c r="Y47"/>
  <c r="X47"/>
  <c r="W47"/>
  <c r="V47"/>
  <c r="S47"/>
  <c r="R47"/>
  <c r="Q47"/>
  <c r="P47"/>
  <c r="O47"/>
  <c r="N47"/>
  <c r="M47"/>
  <c r="AB46"/>
  <c r="AA46"/>
  <c r="Z46"/>
  <c r="Y46"/>
  <c r="X46"/>
  <c r="W46"/>
  <c r="V46"/>
  <c r="S46"/>
  <c r="R46"/>
  <c r="Q46"/>
  <c r="P46"/>
  <c r="O46"/>
  <c r="N46"/>
  <c r="M46"/>
  <c r="AB45"/>
  <c r="AA45"/>
  <c r="Z45"/>
  <c r="Y45"/>
  <c r="X45"/>
  <c r="W45"/>
  <c r="V45"/>
  <c r="S45"/>
  <c r="R45"/>
  <c r="Q45"/>
  <c r="P45"/>
  <c r="O45"/>
  <c r="N45"/>
  <c r="M45"/>
  <c r="AB40"/>
  <c r="AA40"/>
  <c r="Z40"/>
  <c r="Y40"/>
  <c r="X40"/>
  <c r="W40"/>
  <c r="V40"/>
  <c r="S40"/>
  <c r="R40"/>
  <c r="Q40"/>
  <c r="P40"/>
  <c r="O40"/>
  <c r="N40"/>
  <c r="M40"/>
  <c r="AB39"/>
  <c r="AA39"/>
  <c r="Z39"/>
  <c r="Y39"/>
  <c r="X39"/>
  <c r="W39"/>
  <c r="V39"/>
  <c r="S39"/>
  <c r="R39"/>
  <c r="Q39"/>
  <c r="P39"/>
  <c r="O39"/>
  <c r="N39"/>
  <c r="M39"/>
  <c r="AB38"/>
  <c r="AA38"/>
  <c r="Z38"/>
  <c r="Y38"/>
  <c r="X38"/>
  <c r="W38"/>
  <c r="V38"/>
  <c r="S38"/>
  <c r="R38"/>
  <c r="Q38"/>
  <c r="P38"/>
  <c r="O38"/>
  <c r="N38"/>
  <c r="M38"/>
  <c r="AB37"/>
  <c r="AA37"/>
  <c r="Z37"/>
  <c r="Y37"/>
  <c r="X37"/>
  <c r="W37"/>
  <c r="V37"/>
  <c r="S37"/>
  <c r="R37"/>
  <c r="Q37"/>
  <c r="P37"/>
  <c r="O37"/>
  <c r="N37"/>
  <c r="M37"/>
  <c r="G101" l="1"/>
  <c r="D83"/>
  <c r="D89"/>
  <c r="G99"/>
  <c r="D82"/>
  <c r="D84"/>
  <c r="D98"/>
  <c r="D101"/>
  <c r="I101"/>
  <c r="J101"/>
  <c r="J100"/>
  <c r="F101"/>
  <c r="J96"/>
  <c r="AC97"/>
  <c r="J98"/>
  <c r="J99"/>
  <c r="J63"/>
  <c r="J70"/>
  <c r="AC73"/>
  <c r="F74"/>
  <c r="AC85"/>
  <c r="J88"/>
  <c r="AC89"/>
  <c r="J90"/>
  <c r="J64"/>
  <c r="E70"/>
  <c r="AC70"/>
  <c r="J73"/>
  <c r="J85"/>
  <c r="J87"/>
  <c r="J89"/>
  <c r="J91"/>
  <c r="J93"/>
  <c r="J95"/>
  <c r="J97"/>
  <c r="D97"/>
  <c r="F98"/>
  <c r="F96"/>
  <c r="G97"/>
  <c r="G71"/>
  <c r="D72"/>
  <c r="F90"/>
  <c r="G91"/>
  <c r="AC74"/>
  <c r="J75"/>
  <c r="AC76"/>
  <c r="J77"/>
  <c r="J79"/>
  <c r="J92"/>
  <c r="AC93"/>
  <c r="J94"/>
  <c r="J74"/>
  <c r="J78"/>
  <c r="G80"/>
  <c r="H81"/>
  <c r="AC81"/>
  <c r="G82"/>
  <c r="AC83"/>
  <c r="U84"/>
  <c r="J84"/>
  <c r="F100"/>
  <c r="F92"/>
  <c r="G93"/>
  <c r="D75"/>
  <c r="F76"/>
  <c r="G77"/>
  <c r="E78"/>
  <c r="F88"/>
  <c r="I70"/>
  <c r="E73"/>
  <c r="T74"/>
  <c r="G75"/>
  <c r="AD81"/>
  <c r="J81"/>
  <c r="G89"/>
  <c r="D93"/>
  <c r="F94"/>
  <c r="G95"/>
  <c r="F70"/>
  <c r="E72"/>
  <c r="T72"/>
  <c r="AD72"/>
  <c r="E84"/>
  <c r="E86"/>
  <c r="D73"/>
  <c r="H73"/>
  <c r="D74"/>
  <c r="H74"/>
  <c r="AD75"/>
  <c r="U78"/>
  <c r="G78"/>
  <c r="G79"/>
  <c r="E83"/>
  <c r="AD83"/>
  <c r="E85"/>
  <c r="G90"/>
  <c r="D91"/>
  <c r="H91"/>
  <c r="G94"/>
  <c r="D95"/>
  <c r="H95"/>
  <c r="G98"/>
  <c r="D99"/>
  <c r="H99"/>
  <c r="E100"/>
  <c r="U73"/>
  <c r="G73"/>
  <c r="J76"/>
  <c r="D81"/>
  <c r="T82"/>
  <c r="AD82"/>
  <c r="T84"/>
  <c r="AD84"/>
  <c r="F86"/>
  <c r="D70"/>
  <c r="T71"/>
  <c r="AD71"/>
  <c r="F80"/>
  <c r="G88"/>
  <c r="AD91"/>
  <c r="AD95"/>
  <c r="H71"/>
  <c r="AC71"/>
  <c r="U72"/>
  <c r="J72"/>
  <c r="G72"/>
  <c r="G74"/>
  <c r="H75"/>
  <c r="AC75"/>
  <c r="AC79"/>
  <c r="J82"/>
  <c r="H83"/>
  <c r="G84"/>
  <c r="AC91"/>
  <c r="AC95"/>
  <c r="H101"/>
  <c r="J71"/>
  <c r="H72"/>
  <c r="AC72"/>
  <c r="AD73"/>
  <c r="AD74"/>
  <c r="G76"/>
  <c r="AC77"/>
  <c r="J80"/>
  <c r="G81"/>
  <c r="H82"/>
  <c r="J83"/>
  <c r="H84"/>
  <c r="AC87"/>
  <c r="AD89"/>
  <c r="AD93"/>
  <c r="AD97"/>
  <c r="AC100"/>
  <c r="U86"/>
  <c r="J86"/>
  <c r="G86"/>
  <c r="G87"/>
  <c r="H89"/>
  <c r="G92"/>
  <c r="H93"/>
  <c r="G96"/>
  <c r="H97"/>
  <c r="F99"/>
  <c r="G100"/>
  <c r="H64"/>
  <c r="T70"/>
  <c r="AD70"/>
  <c r="F71"/>
  <c r="U74"/>
  <c r="U75"/>
  <c r="E76"/>
  <c r="T76"/>
  <c r="AD76"/>
  <c r="E77"/>
  <c r="AD77"/>
  <c r="D78"/>
  <c r="H78"/>
  <c r="E79"/>
  <c r="AD79"/>
  <c r="E80"/>
  <c r="T80"/>
  <c r="AD80"/>
  <c r="F82"/>
  <c r="U82"/>
  <c r="G83"/>
  <c r="D85"/>
  <c r="H85"/>
  <c r="D86"/>
  <c r="H86"/>
  <c r="E87"/>
  <c r="AD87"/>
  <c r="E88"/>
  <c r="T88"/>
  <c r="AD88"/>
  <c r="E90"/>
  <c r="T90"/>
  <c r="AD90"/>
  <c r="E92"/>
  <c r="T92"/>
  <c r="AD92"/>
  <c r="E94"/>
  <c r="T94"/>
  <c r="AD94"/>
  <c r="E96"/>
  <c r="T96"/>
  <c r="AD96"/>
  <c r="E98"/>
  <c r="T98"/>
  <c r="AD98"/>
  <c r="E99"/>
  <c r="D100"/>
  <c r="H100"/>
  <c r="E101"/>
  <c r="T101"/>
  <c r="AD101"/>
  <c r="H70"/>
  <c r="E71"/>
  <c r="E74"/>
  <c r="E75"/>
  <c r="D76"/>
  <c r="H76"/>
  <c r="D77"/>
  <c r="H77"/>
  <c r="D79"/>
  <c r="H79"/>
  <c r="D80"/>
  <c r="H80"/>
  <c r="E81"/>
  <c r="E82"/>
  <c r="F84"/>
  <c r="G85"/>
  <c r="D87"/>
  <c r="H87"/>
  <c r="D88"/>
  <c r="H88"/>
  <c r="E89"/>
  <c r="D90"/>
  <c r="H90"/>
  <c r="E91"/>
  <c r="D92"/>
  <c r="H92"/>
  <c r="E93"/>
  <c r="D94"/>
  <c r="H94"/>
  <c r="E95"/>
  <c r="D96"/>
  <c r="H96"/>
  <c r="E97"/>
  <c r="D71"/>
  <c r="U76"/>
  <c r="U77"/>
  <c r="F78"/>
  <c r="T78"/>
  <c r="AD78"/>
  <c r="L78" s="1"/>
  <c r="U80"/>
  <c r="AD85"/>
  <c r="T86"/>
  <c r="AD86"/>
  <c r="U88"/>
  <c r="U90"/>
  <c r="U92"/>
  <c r="U94"/>
  <c r="U96"/>
  <c r="U98"/>
  <c r="T100"/>
  <c r="AD100"/>
  <c r="AC78"/>
  <c r="U79"/>
  <c r="AC80"/>
  <c r="U81"/>
  <c r="AC82"/>
  <c r="U83"/>
  <c r="AC84"/>
  <c r="U85"/>
  <c r="AC86"/>
  <c r="U87"/>
  <c r="AC88"/>
  <c r="U89"/>
  <c r="AC90"/>
  <c r="U91"/>
  <c r="L91" s="1"/>
  <c r="AC92"/>
  <c r="U93"/>
  <c r="AC94"/>
  <c r="U95"/>
  <c r="AC96"/>
  <c r="U97"/>
  <c r="AC98"/>
  <c r="T99"/>
  <c r="AD99"/>
  <c r="U70"/>
  <c r="F73"/>
  <c r="T73"/>
  <c r="F75"/>
  <c r="T75"/>
  <c r="F77"/>
  <c r="T77"/>
  <c r="F79"/>
  <c r="T79"/>
  <c r="F81"/>
  <c r="T81"/>
  <c r="K81" s="1"/>
  <c r="F83"/>
  <c r="T83"/>
  <c r="F85"/>
  <c r="T85"/>
  <c r="F87"/>
  <c r="T87"/>
  <c r="F89"/>
  <c r="T89"/>
  <c r="F91"/>
  <c r="T91"/>
  <c r="F93"/>
  <c r="T93"/>
  <c r="F95"/>
  <c r="T95"/>
  <c r="F97"/>
  <c r="T97"/>
  <c r="H98"/>
  <c r="AC99"/>
  <c r="U100"/>
  <c r="U101"/>
  <c r="U99"/>
  <c r="AC101"/>
  <c r="F72"/>
  <c r="I71"/>
  <c r="U71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72"/>
  <c r="G70"/>
  <c r="G47"/>
  <c r="E48"/>
  <c r="I56"/>
  <c r="E37"/>
  <c r="E39"/>
  <c r="G40"/>
  <c r="I47"/>
  <c r="G48"/>
  <c r="G56"/>
  <c r="I61"/>
  <c r="E56"/>
  <c r="G61"/>
  <c r="E62"/>
  <c r="E38"/>
  <c r="G39"/>
  <c r="E40"/>
  <c r="I40"/>
  <c r="G45"/>
  <c r="E46"/>
  <c r="G37"/>
  <c r="E45"/>
  <c r="G46"/>
  <c r="G63"/>
  <c r="G64"/>
  <c r="H62"/>
  <c r="J62"/>
  <c r="E61"/>
  <c r="G62"/>
  <c r="AD62"/>
  <c r="AD64"/>
  <c r="H54"/>
  <c r="J55"/>
  <c r="H63"/>
  <c r="J46"/>
  <c r="H47"/>
  <c r="J48"/>
  <c r="H53"/>
  <c r="J54"/>
  <c r="D55"/>
  <c r="H55"/>
  <c r="J56"/>
  <c r="E64"/>
  <c r="D54"/>
  <c r="F55"/>
  <c r="E63"/>
  <c r="T64"/>
  <c r="AD38"/>
  <c r="AC64"/>
  <c r="F46"/>
  <c r="E53"/>
  <c r="E55"/>
  <c r="D61"/>
  <c r="H61"/>
  <c r="F62"/>
  <c r="D63"/>
  <c r="D38"/>
  <c r="H38"/>
  <c r="F39"/>
  <c r="J39"/>
  <c r="H40"/>
  <c r="D53"/>
  <c r="D64"/>
  <c r="D62"/>
  <c r="D45"/>
  <c r="H45"/>
  <c r="U63"/>
  <c r="AD63"/>
  <c r="U64"/>
  <c r="T46"/>
  <c r="AD46"/>
  <c r="T48"/>
  <c r="AD48"/>
  <c r="AC37"/>
  <c r="U40"/>
  <c r="D46"/>
  <c r="H46"/>
  <c r="J47"/>
  <c r="D48"/>
  <c r="H48"/>
  <c r="F53"/>
  <c r="J53"/>
  <c r="AD55"/>
  <c r="AD37"/>
  <c r="T39"/>
  <c r="AD39"/>
  <c r="AD53"/>
  <c r="I64"/>
  <c r="D37"/>
  <c r="H37"/>
  <c r="D39"/>
  <c r="H39"/>
  <c r="J40"/>
  <c r="U45"/>
  <c r="J45"/>
  <c r="AC47"/>
  <c r="E54"/>
  <c r="AD54"/>
  <c r="G55"/>
  <c r="D56"/>
  <c r="H56"/>
  <c r="U61"/>
  <c r="J61"/>
  <c r="U38"/>
  <c r="T53"/>
  <c r="U54"/>
  <c r="U56"/>
  <c r="T37"/>
  <c r="J37"/>
  <c r="U48"/>
  <c r="T38"/>
  <c r="T62"/>
  <c r="T63"/>
  <c r="T54"/>
  <c r="T55"/>
  <c r="F61"/>
  <c r="T61"/>
  <c r="AC62"/>
  <c r="AC38"/>
  <c r="T40"/>
  <c r="AD40"/>
  <c r="T45"/>
  <c r="AD45"/>
  <c r="U47"/>
  <c r="AC48"/>
  <c r="AC53"/>
  <c r="AC54"/>
  <c r="T56"/>
  <c r="AD56"/>
  <c r="AC61"/>
  <c r="G38"/>
  <c r="U39"/>
  <c r="D40"/>
  <c r="AC40"/>
  <c r="AC45"/>
  <c r="I46"/>
  <c r="U46"/>
  <c r="E47"/>
  <c r="G53"/>
  <c r="I54"/>
  <c r="G54"/>
  <c r="F56"/>
  <c r="AC56"/>
  <c r="F63"/>
  <c r="J38"/>
  <c r="AC39"/>
  <c r="AC46"/>
  <c r="D47"/>
  <c r="I48"/>
  <c r="AC63"/>
  <c r="AD61"/>
  <c r="I62"/>
  <c r="U62"/>
  <c r="F64"/>
  <c r="I63"/>
  <c r="I53"/>
  <c r="U53"/>
  <c r="I55"/>
  <c r="U55"/>
  <c r="AC55"/>
  <c r="F47"/>
  <c r="F45"/>
  <c r="I45"/>
  <c r="T47"/>
  <c r="AD47"/>
  <c r="I38"/>
  <c r="I39"/>
  <c r="I37"/>
  <c r="U37"/>
  <c r="F40"/>
  <c r="F37"/>
  <c r="F38"/>
  <c r="F48"/>
  <c r="F54"/>
  <c r="L38" l="1"/>
  <c r="K47"/>
  <c r="L74"/>
  <c r="K97"/>
  <c r="K93"/>
  <c r="K85"/>
  <c r="L55"/>
  <c r="K84"/>
  <c r="L97"/>
  <c r="K98"/>
  <c r="K90"/>
  <c r="L92"/>
  <c r="L73"/>
  <c r="L72"/>
  <c r="L95"/>
  <c r="L96"/>
  <c r="L86"/>
  <c r="AI100"/>
  <c r="L83"/>
  <c r="L100"/>
  <c r="K94"/>
  <c r="K82"/>
  <c r="L88"/>
  <c r="L80"/>
  <c r="AI93"/>
  <c r="K91"/>
  <c r="K83"/>
  <c r="K79"/>
  <c r="L89"/>
  <c r="K76"/>
  <c r="L84"/>
  <c r="K89"/>
  <c r="K73"/>
  <c r="K78"/>
  <c r="L76"/>
  <c r="AI96"/>
  <c r="K101"/>
  <c r="K92"/>
  <c r="K75"/>
  <c r="L75"/>
  <c r="AI75"/>
  <c r="L98"/>
  <c r="L90"/>
  <c r="L71"/>
  <c r="AI81"/>
  <c r="AI83"/>
  <c r="AL98"/>
  <c r="K96"/>
  <c r="K88"/>
  <c r="K80"/>
  <c r="AI87"/>
  <c r="K100"/>
  <c r="K87"/>
  <c r="L81"/>
  <c r="K86"/>
  <c r="L94"/>
  <c r="L77"/>
  <c r="L70"/>
  <c r="AI71"/>
  <c r="K77"/>
  <c r="K72"/>
  <c r="AI76"/>
  <c r="K71"/>
  <c r="L82"/>
  <c r="K74"/>
  <c r="L101"/>
  <c r="L87"/>
  <c r="L79"/>
  <c r="AI91"/>
  <c r="AI101"/>
  <c r="AI94"/>
  <c r="AI86"/>
  <c r="AI85"/>
  <c r="AI82"/>
  <c r="AI80"/>
  <c r="AI74"/>
  <c r="L63"/>
  <c r="K95"/>
  <c r="L93"/>
  <c r="L85"/>
  <c r="AI95"/>
  <c r="AI88"/>
  <c r="AI98"/>
  <c r="AI90"/>
  <c r="AI77"/>
  <c r="AI78"/>
  <c r="AI72"/>
  <c r="AK70"/>
  <c r="AI97"/>
  <c r="AI89"/>
  <c r="AI99"/>
  <c r="AI92"/>
  <c r="AI79"/>
  <c r="AI84"/>
  <c r="AI70"/>
  <c r="AI73"/>
  <c r="AJ72"/>
  <c r="L99"/>
  <c r="AH98"/>
  <c r="AH72"/>
  <c r="AH97"/>
  <c r="AH93"/>
  <c r="AH89"/>
  <c r="AH85"/>
  <c r="AH81"/>
  <c r="AH77"/>
  <c r="AH73"/>
  <c r="K99"/>
  <c r="AJ99"/>
  <c r="AK94"/>
  <c r="AK91"/>
  <c r="AL83"/>
  <c r="AJ80"/>
  <c r="AL73"/>
  <c r="AK100"/>
  <c r="AL97"/>
  <c r="AL93"/>
  <c r="AL89"/>
  <c r="AK80"/>
  <c r="AL71"/>
  <c r="AL90"/>
  <c r="AK85"/>
  <c r="AL80"/>
  <c r="AL76"/>
  <c r="AL100"/>
  <c r="AJ92"/>
  <c r="AK84"/>
  <c r="AJ82"/>
  <c r="AK75"/>
  <c r="AJ70"/>
  <c r="AH94"/>
  <c r="AH90"/>
  <c r="AH86"/>
  <c r="AH82"/>
  <c r="AH78"/>
  <c r="AH74"/>
  <c r="AJ95"/>
  <c r="AJ91"/>
  <c r="AJ87"/>
  <c r="AJ83"/>
  <c r="AJ79"/>
  <c r="AJ75"/>
  <c r="AJ100"/>
  <c r="AK97"/>
  <c r="AK92"/>
  <c r="AK89"/>
  <c r="AL84"/>
  <c r="AK76"/>
  <c r="AJ101"/>
  <c r="AL81"/>
  <c r="AK78"/>
  <c r="AK101"/>
  <c r="AL92"/>
  <c r="AK86"/>
  <c r="AJ84"/>
  <c r="AL77"/>
  <c r="AK73"/>
  <c r="AL101"/>
  <c r="AJ94"/>
  <c r="AL85"/>
  <c r="AJ76"/>
  <c r="AJ71"/>
  <c r="AH99"/>
  <c r="AH95"/>
  <c r="AH91"/>
  <c r="AH87"/>
  <c r="AH83"/>
  <c r="AH79"/>
  <c r="AH75"/>
  <c r="AH71"/>
  <c r="AK98"/>
  <c r="AK95"/>
  <c r="AK90"/>
  <c r="AJ88"/>
  <c r="AK81"/>
  <c r="AK77"/>
  <c r="AL95"/>
  <c r="AL91"/>
  <c r="AK87"/>
  <c r="AL82"/>
  <c r="AL74"/>
  <c r="AL94"/>
  <c r="AL87"/>
  <c r="AJ74"/>
  <c r="AK71"/>
  <c r="AJ96"/>
  <c r="AL86"/>
  <c r="AK72"/>
  <c r="AK38"/>
  <c r="AH100"/>
  <c r="AH96"/>
  <c r="AH92"/>
  <c r="AH88"/>
  <c r="AH84"/>
  <c r="AH80"/>
  <c r="AH76"/>
  <c r="AJ97"/>
  <c r="AJ93"/>
  <c r="AJ89"/>
  <c r="AJ85"/>
  <c r="AJ81"/>
  <c r="AJ77"/>
  <c r="AJ73"/>
  <c r="AH101"/>
  <c r="AL99"/>
  <c r="AK96"/>
  <c r="AK93"/>
  <c r="AK82"/>
  <c r="AJ78"/>
  <c r="AL72"/>
  <c r="AK99"/>
  <c r="AK88"/>
  <c r="AJ86"/>
  <c r="AK79"/>
  <c r="AL75"/>
  <c r="AH70"/>
  <c r="AL96"/>
  <c r="AL88"/>
  <c r="AL79"/>
  <c r="AL70"/>
  <c r="AJ98"/>
  <c r="AJ90"/>
  <c r="AK83"/>
  <c r="AL78"/>
  <c r="AK74"/>
  <c r="K70"/>
  <c r="AK45"/>
  <c r="L64"/>
  <c r="AK46"/>
  <c r="AK47"/>
  <c r="AK48"/>
  <c r="L46"/>
  <c r="AK62"/>
  <c r="K64"/>
  <c r="AK63"/>
  <c r="AK64"/>
  <c r="AK61"/>
  <c r="AI61"/>
  <c r="L37"/>
  <c r="L53"/>
  <c r="L62"/>
  <c r="AL56"/>
  <c r="AL61"/>
  <c r="L54"/>
  <c r="L40"/>
  <c r="L48"/>
  <c r="AI53"/>
  <c r="L39"/>
  <c r="K37"/>
  <c r="K46"/>
  <c r="K54"/>
  <c r="K38"/>
  <c r="K55"/>
  <c r="L47"/>
  <c r="AH39"/>
  <c r="AH45"/>
  <c r="AH53"/>
  <c r="K48"/>
  <c r="AI38"/>
  <c r="AL37"/>
  <c r="L61"/>
  <c r="AJ54"/>
  <c r="AJ64"/>
  <c r="K63"/>
  <c r="K39"/>
  <c r="AJ48"/>
  <c r="AH40"/>
  <c r="AJ40"/>
  <c r="AH62"/>
  <c r="AL45"/>
  <c r="AK53"/>
  <c r="AI45"/>
  <c r="AH38"/>
  <c r="AJ45"/>
  <c r="AH63"/>
  <c r="AK54"/>
  <c r="AI37"/>
  <c r="AI40"/>
  <c r="AJ53"/>
  <c r="AL46"/>
  <c r="AL40"/>
  <c r="AI64"/>
  <c r="AI55"/>
  <c r="AK39"/>
  <c r="AL64"/>
  <c r="AI48"/>
  <c r="AI62"/>
  <c r="AI46"/>
  <c r="AH48"/>
  <c r="AJ56"/>
  <c r="AI47"/>
  <c r="AL38"/>
  <c r="AH56"/>
  <c r="AL62"/>
  <c r="AL53"/>
  <c r="AL63"/>
  <c r="AK55"/>
  <c r="AJ39"/>
  <c r="AJ62"/>
  <c r="AK56"/>
  <c r="AL54"/>
  <c r="AI63"/>
  <c r="AI54"/>
  <c r="AK40"/>
  <c r="AH47"/>
  <c r="AJ37"/>
  <c r="AJ38"/>
  <c r="AH37"/>
  <c r="AJ47"/>
  <c r="AH55"/>
  <c r="AJ63"/>
  <c r="AH54"/>
  <c r="AH46"/>
  <c r="AJ61"/>
  <c r="AL39"/>
  <c r="AH64"/>
  <c r="AL48"/>
  <c r="AI39"/>
  <c r="AJ46"/>
  <c r="AH61"/>
  <c r="AJ55"/>
  <c r="AK37"/>
  <c r="AL55"/>
  <c r="AL47"/>
  <c r="AI56"/>
  <c r="K61"/>
  <c r="K53"/>
  <c r="K62"/>
  <c r="K45"/>
  <c r="K56"/>
  <c r="L56"/>
  <c r="K40"/>
  <c r="L45"/>
  <c r="AE93" l="1"/>
  <c r="AF93" s="1"/>
  <c r="AI102"/>
  <c r="H13" i="7" s="1"/>
  <c r="AE96" i="4"/>
  <c r="AF96" s="1"/>
  <c r="AE73"/>
  <c r="AF73" s="1"/>
  <c r="AE77"/>
  <c r="AF77" s="1"/>
  <c r="AE101"/>
  <c r="AF101" s="1"/>
  <c r="AL102"/>
  <c r="AH102"/>
  <c r="AE88"/>
  <c r="AF88" s="1"/>
  <c r="AK102"/>
  <c r="AE94"/>
  <c r="AF94" s="1"/>
  <c r="AE97"/>
  <c r="AF97" s="1"/>
  <c r="AE92"/>
  <c r="AF92" s="1"/>
  <c r="AE95"/>
  <c r="AF95" s="1"/>
  <c r="AE98"/>
  <c r="AF98" s="1"/>
  <c r="AE91"/>
  <c r="AF91" s="1"/>
  <c r="AE84"/>
  <c r="AF84" s="1"/>
  <c r="AE83"/>
  <c r="AF83" s="1"/>
  <c r="AE86"/>
  <c r="AF86" s="1"/>
  <c r="AE89"/>
  <c r="AF89" s="1"/>
  <c r="AE80"/>
  <c r="AF80" s="1"/>
  <c r="AE87"/>
  <c r="AF87" s="1"/>
  <c r="AJ102"/>
  <c r="AE90"/>
  <c r="AF90" s="1"/>
  <c r="AE70"/>
  <c r="AF70" s="1"/>
  <c r="AE74"/>
  <c r="AF74" s="1"/>
  <c r="AE76"/>
  <c r="AF76" s="1"/>
  <c r="AE100"/>
  <c r="AF100" s="1"/>
  <c r="AE72"/>
  <c r="AF72" s="1"/>
  <c r="AE71"/>
  <c r="AF71" s="1"/>
  <c r="AE75"/>
  <c r="AF75" s="1"/>
  <c r="AE82"/>
  <c r="AF82" s="1"/>
  <c r="AE81"/>
  <c r="AF81" s="1"/>
  <c r="AE79"/>
  <c r="AF79" s="1"/>
  <c r="AE99"/>
  <c r="AF99" s="1"/>
  <c r="AE78"/>
  <c r="AF78" s="1"/>
  <c r="AE85"/>
  <c r="AF85" s="1"/>
  <c r="AK49"/>
  <c r="AK65"/>
  <c r="AE40"/>
  <c r="AE45"/>
  <c r="AF45" s="1"/>
  <c r="AH49"/>
  <c r="AL41"/>
  <c r="AK41"/>
  <c r="AI49"/>
  <c r="AE62"/>
  <c r="AF62" s="1"/>
  <c r="AH65"/>
  <c r="AH41"/>
  <c r="AE56"/>
  <c r="AF56" s="1"/>
  <c r="AE63"/>
  <c r="AF63" s="1"/>
  <c r="AH57"/>
  <c r="AJ57"/>
  <c r="AL49"/>
  <c r="AK57"/>
  <c r="AE54"/>
  <c r="AF54" s="1"/>
  <c r="AJ49"/>
  <c r="AL65"/>
  <c r="AJ41"/>
  <c r="AJ65"/>
  <c r="AE39"/>
  <c r="AL57"/>
  <c r="AE47"/>
  <c r="AF47" s="1"/>
  <c r="AE38"/>
  <c r="AI57"/>
  <c r="AE61"/>
  <c r="AF61" s="1"/>
  <c r="AE46"/>
  <c r="AF46" s="1"/>
  <c r="AE37"/>
  <c r="AE55"/>
  <c r="AF55" s="1"/>
  <c r="AE53"/>
  <c r="AF53" s="1"/>
  <c r="AI65"/>
  <c r="AE64"/>
  <c r="AF64" s="1"/>
  <c r="AI41"/>
  <c r="AE48"/>
  <c r="AF48" s="1"/>
  <c r="H15" i="7" l="1"/>
  <c r="D15"/>
  <c r="D9"/>
  <c r="D17"/>
  <c r="D5"/>
  <c r="L13"/>
  <c r="L15"/>
  <c r="D24"/>
  <c r="D25"/>
  <c r="D16"/>
  <c r="H14"/>
  <c r="L14"/>
  <c r="L9"/>
  <c r="H17"/>
  <c r="D14"/>
  <c r="L24"/>
  <c r="D7"/>
  <c r="D6"/>
  <c r="D21"/>
  <c r="L5"/>
  <c r="L8"/>
  <c r="D8"/>
  <c r="L16"/>
  <c r="L7"/>
  <c r="L6"/>
  <c r="L22"/>
  <c r="L25"/>
  <c r="D22"/>
  <c r="L17"/>
  <c r="L21"/>
  <c r="D23"/>
  <c r="D13"/>
  <c r="H16"/>
  <c r="L23"/>
  <c r="AG70" i="4"/>
  <c r="AG93"/>
  <c r="AG96"/>
  <c r="AG72"/>
  <c r="AG90"/>
  <c r="AG95"/>
  <c r="AG101"/>
  <c r="AG79"/>
  <c r="AG71"/>
  <c r="AG74"/>
  <c r="AG80"/>
  <c r="AG84"/>
  <c r="AG98"/>
  <c r="AG94"/>
  <c r="AG81"/>
  <c r="AG89"/>
  <c r="AG99"/>
  <c r="AG75"/>
  <c r="AG76"/>
  <c r="AG87"/>
  <c r="AG83"/>
  <c r="AG97"/>
  <c r="AG73"/>
  <c r="AG85"/>
  <c r="AG91"/>
  <c r="AG78"/>
  <c r="AG82"/>
  <c r="AG100"/>
  <c r="AG86"/>
  <c r="AG92"/>
  <c r="AG88"/>
  <c r="AG77"/>
  <c r="AG48"/>
  <c r="AG64"/>
  <c r="AG55"/>
  <c r="AG53"/>
  <c r="AG46"/>
  <c r="AG45"/>
  <c r="AG54"/>
  <c r="AG62"/>
  <c r="AG63"/>
  <c r="AG56"/>
  <c r="AG61"/>
  <c r="AG47"/>
  <c r="AG102" l="1"/>
  <c r="D2"/>
  <c r="AB32"/>
  <c r="AA32"/>
  <c r="Z32"/>
  <c r="Y32"/>
  <c r="X32"/>
  <c r="W32"/>
  <c r="V32"/>
  <c r="S32"/>
  <c r="R32"/>
  <c r="Q32"/>
  <c r="P32"/>
  <c r="O32"/>
  <c r="N32"/>
  <c r="M32"/>
  <c r="AB31"/>
  <c r="AA31"/>
  <c r="Z31"/>
  <c r="Y31"/>
  <c r="X31"/>
  <c r="W31"/>
  <c r="V31"/>
  <c r="S31"/>
  <c r="R31"/>
  <c r="Q31"/>
  <c r="P31"/>
  <c r="O31"/>
  <c r="N31"/>
  <c r="M31"/>
  <c r="AB30"/>
  <c r="AA30"/>
  <c r="Z30"/>
  <c r="Y30"/>
  <c r="X30"/>
  <c r="W30"/>
  <c r="V30"/>
  <c r="S30"/>
  <c r="R30"/>
  <c r="Q30"/>
  <c r="P30"/>
  <c r="O30"/>
  <c r="N30"/>
  <c r="M30"/>
  <c r="AB29"/>
  <c r="AA29"/>
  <c r="Z29"/>
  <c r="Y29"/>
  <c r="X29"/>
  <c r="W29"/>
  <c r="V29"/>
  <c r="S29"/>
  <c r="R29"/>
  <c r="Q29"/>
  <c r="P29"/>
  <c r="O29"/>
  <c r="N29"/>
  <c r="M29"/>
  <c r="AB24"/>
  <c r="AA24"/>
  <c r="Z24"/>
  <c r="Y24"/>
  <c r="X24"/>
  <c r="W24"/>
  <c r="V24"/>
  <c r="S24"/>
  <c r="R24"/>
  <c r="Q24"/>
  <c r="P24"/>
  <c r="O24"/>
  <c r="N24"/>
  <c r="M24"/>
  <c r="AB23"/>
  <c r="AA23"/>
  <c r="Z23"/>
  <c r="Y23"/>
  <c r="X23"/>
  <c r="W23"/>
  <c r="V23"/>
  <c r="S23"/>
  <c r="R23"/>
  <c r="Q23"/>
  <c r="P23"/>
  <c r="O23"/>
  <c r="N23"/>
  <c r="M23"/>
  <c r="AB22"/>
  <c r="AA22"/>
  <c r="Z22"/>
  <c r="Y22"/>
  <c r="X22"/>
  <c r="W22"/>
  <c r="V22"/>
  <c r="S22"/>
  <c r="R22"/>
  <c r="Q22"/>
  <c r="P22"/>
  <c r="O22"/>
  <c r="N22"/>
  <c r="M22"/>
  <c r="AB21"/>
  <c r="AA21"/>
  <c r="Z21"/>
  <c r="Y21"/>
  <c r="X21"/>
  <c r="W21"/>
  <c r="V21"/>
  <c r="S21"/>
  <c r="R21"/>
  <c r="Q21"/>
  <c r="P21"/>
  <c r="O21"/>
  <c r="N21"/>
  <c r="M21"/>
  <c r="AB16"/>
  <c r="AA16"/>
  <c r="Z16"/>
  <c r="Y16"/>
  <c r="X16"/>
  <c r="W16"/>
  <c r="V16"/>
  <c r="S16"/>
  <c r="R16"/>
  <c r="Q16"/>
  <c r="P16"/>
  <c r="O16"/>
  <c r="N16"/>
  <c r="M16"/>
  <c r="AB15"/>
  <c r="AA15"/>
  <c r="Z15"/>
  <c r="Y15"/>
  <c r="X15"/>
  <c r="W15"/>
  <c r="V15"/>
  <c r="S15"/>
  <c r="R15"/>
  <c r="Q15"/>
  <c r="P15"/>
  <c r="O15"/>
  <c r="N15"/>
  <c r="M15"/>
  <c r="AB14"/>
  <c r="AA14"/>
  <c r="Z14"/>
  <c r="Y14"/>
  <c r="X14"/>
  <c r="W14"/>
  <c r="V14"/>
  <c r="S14"/>
  <c r="R14"/>
  <c r="Q14"/>
  <c r="P14"/>
  <c r="O14"/>
  <c r="N14"/>
  <c r="M14"/>
  <c r="AB13"/>
  <c r="AA13"/>
  <c r="Z13"/>
  <c r="Y13"/>
  <c r="X13"/>
  <c r="W13"/>
  <c r="V13"/>
  <c r="S13"/>
  <c r="R13"/>
  <c r="Q13"/>
  <c r="P13"/>
  <c r="O13"/>
  <c r="N13"/>
  <c r="M13"/>
  <c r="G31" l="1"/>
  <c r="G32"/>
  <c r="J31"/>
  <c r="K23" i="7"/>
  <c r="K9"/>
  <c r="K5"/>
  <c r="C23"/>
  <c r="K17"/>
  <c r="K13"/>
  <c r="G15"/>
  <c r="C17"/>
  <c r="C13"/>
  <c r="C8"/>
  <c r="K24"/>
  <c r="K6"/>
  <c r="C24"/>
  <c r="K14"/>
  <c r="G16"/>
  <c r="C14"/>
  <c r="C9"/>
  <c r="C5"/>
  <c r="K25"/>
  <c r="K21"/>
  <c r="K7"/>
  <c r="C25"/>
  <c r="C21"/>
  <c r="K15"/>
  <c r="G17"/>
  <c r="G13"/>
  <c r="C15"/>
  <c r="C6"/>
  <c r="K22"/>
  <c r="K8"/>
  <c r="C22"/>
  <c r="K16"/>
  <c r="G14"/>
  <c r="C16"/>
  <c r="C7"/>
  <c r="I30" i="4"/>
  <c r="E13"/>
  <c r="G14"/>
  <c r="E15"/>
  <c r="G16"/>
  <c r="E21"/>
  <c r="I21"/>
  <c r="G22"/>
  <c r="I29"/>
  <c r="G23"/>
  <c r="G29"/>
  <c r="J32"/>
  <c r="H32"/>
  <c r="E32"/>
  <c r="AD32"/>
  <c r="J30"/>
  <c r="H31"/>
  <c r="F23"/>
  <c r="J23"/>
  <c r="H24"/>
  <c r="J29"/>
  <c r="H30"/>
  <c r="J22"/>
  <c r="J24"/>
  <c r="H29"/>
  <c r="D31"/>
  <c r="T32"/>
  <c r="I32"/>
  <c r="T31"/>
  <c r="G24"/>
  <c r="E30"/>
  <c r="AD31"/>
  <c r="T29"/>
  <c r="AC32"/>
  <c r="J16"/>
  <c r="I24"/>
  <c r="G30"/>
  <c r="I31"/>
  <c r="AC15"/>
  <c r="AD30"/>
  <c r="F14"/>
  <c r="J14"/>
  <c r="D15"/>
  <c r="I22"/>
  <c r="E23"/>
  <c r="E29"/>
  <c r="AD29"/>
  <c r="D30"/>
  <c r="AC30"/>
  <c r="D29"/>
  <c r="F31"/>
  <c r="D24"/>
  <c r="E31"/>
  <c r="D32"/>
  <c r="T30"/>
  <c r="U32"/>
  <c r="U29"/>
  <c r="AC29"/>
  <c r="U30"/>
  <c r="U31"/>
  <c r="F32"/>
  <c r="AC31"/>
  <c r="F29"/>
  <c r="F30"/>
  <c r="D13"/>
  <c r="I14"/>
  <c r="I16"/>
  <c r="G21"/>
  <c r="T15"/>
  <c r="AD15"/>
  <c r="U22"/>
  <c r="T13"/>
  <c r="I13"/>
  <c r="H13"/>
  <c r="AD13"/>
  <c r="J13"/>
  <c r="H15"/>
  <c r="I15"/>
  <c r="H16"/>
  <c r="AC16"/>
  <c r="AC22"/>
  <c r="AC24"/>
  <c r="H14"/>
  <c r="AC14"/>
  <c r="J15"/>
  <c r="F16"/>
  <c r="F21"/>
  <c r="J21"/>
  <c r="D14"/>
  <c r="D16"/>
  <c r="D21"/>
  <c r="H21"/>
  <c r="D22"/>
  <c r="H22"/>
  <c r="D23"/>
  <c r="H23"/>
  <c r="E24"/>
  <c r="AD24"/>
  <c r="F15"/>
  <c r="G13"/>
  <c r="E14"/>
  <c r="T14"/>
  <c r="AD14"/>
  <c r="G15"/>
  <c r="E16"/>
  <c r="T16"/>
  <c r="AD16"/>
  <c r="T21"/>
  <c r="AD21"/>
  <c r="AC21"/>
  <c r="E22"/>
  <c r="T22"/>
  <c r="AD22"/>
  <c r="T23"/>
  <c r="AD23"/>
  <c r="U24"/>
  <c r="U23"/>
  <c r="AC23"/>
  <c r="F22"/>
  <c r="T24"/>
  <c r="U21"/>
  <c r="I23"/>
  <c r="F24"/>
  <c r="U16"/>
  <c r="U15"/>
  <c r="U14"/>
  <c r="U13"/>
  <c r="L13" s="1"/>
  <c r="AC13"/>
  <c r="F13"/>
  <c r="AK15" l="1"/>
  <c r="K15"/>
  <c r="AK29"/>
  <c r="L15"/>
  <c r="AI30"/>
  <c r="AH14"/>
  <c r="L32"/>
  <c r="L16"/>
  <c r="AL30"/>
  <c r="K31"/>
  <c r="AI32"/>
  <c r="L31"/>
  <c r="L21"/>
  <c r="AI29"/>
  <c r="AI31"/>
  <c r="AL32"/>
  <c r="AI23"/>
  <c r="AK22"/>
  <c r="AL31"/>
  <c r="AK30"/>
  <c r="AH29"/>
  <c r="AL29"/>
  <c r="AK32"/>
  <c r="K32"/>
  <c r="AI14"/>
  <c r="AH30"/>
  <c r="AH31"/>
  <c r="AH32"/>
  <c r="AK31"/>
  <c r="L14"/>
  <c r="AI16"/>
  <c r="AI13"/>
  <c r="AI15"/>
  <c r="L29"/>
  <c r="K29"/>
  <c r="AL15"/>
  <c r="AL16"/>
  <c r="L30"/>
  <c r="AK16"/>
  <c r="K23"/>
  <c r="AK23"/>
  <c r="AL23"/>
  <c r="AL13"/>
  <c r="AK14"/>
  <c r="AH22"/>
  <c r="AI24"/>
  <c r="AK21"/>
  <c r="L22"/>
  <c r="AL14"/>
  <c r="AH16"/>
  <c r="AK13"/>
  <c r="K13"/>
  <c r="AH15"/>
  <c r="K30"/>
  <c r="AI21"/>
  <c r="K22"/>
  <c r="AI22"/>
  <c r="AK24"/>
  <c r="K16"/>
  <c r="K14"/>
  <c r="AJ30"/>
  <c r="AJ31"/>
  <c r="AJ32"/>
  <c r="K21"/>
  <c r="AL24"/>
  <c r="AH13"/>
  <c r="AJ29"/>
  <c r="K24"/>
  <c r="AL22"/>
  <c r="AJ21"/>
  <c r="L24"/>
  <c r="AL21"/>
  <c r="AJ24"/>
  <c r="L23"/>
  <c r="AJ22"/>
  <c r="AJ23"/>
  <c r="AH24"/>
  <c r="AH21"/>
  <c r="AH23"/>
  <c r="AJ13"/>
  <c r="AJ14"/>
  <c r="AJ15"/>
  <c r="AJ16"/>
  <c r="AI33" l="1"/>
  <c r="AL33"/>
  <c r="AK33"/>
  <c r="AL17"/>
  <c r="AI25"/>
  <c r="AH33"/>
  <c r="AE32"/>
  <c r="AF32" s="1"/>
  <c r="AH17"/>
  <c r="AK17"/>
  <c r="AE31"/>
  <c r="AF31" s="1"/>
  <c r="AI17"/>
  <c r="AE30"/>
  <c r="AF30" s="1"/>
  <c r="AE21"/>
  <c r="AF21" s="1"/>
  <c r="AK25"/>
  <c r="AE13"/>
  <c r="AF13" s="1"/>
  <c r="AE23"/>
  <c r="AF23" s="1"/>
  <c r="AE16"/>
  <c r="AF16" s="1"/>
  <c r="AE14"/>
  <c r="AF14" s="1"/>
  <c r="AE15"/>
  <c r="AF15" s="1"/>
  <c r="AE29"/>
  <c r="AF29" s="1"/>
  <c r="AE24"/>
  <c r="AF24" s="1"/>
  <c r="AE22"/>
  <c r="AF22" s="1"/>
  <c r="AJ33"/>
  <c r="AH25"/>
  <c r="AL25"/>
  <c r="AJ25"/>
  <c r="AJ17"/>
  <c r="AG15" l="1"/>
  <c r="AG30"/>
  <c r="AG31"/>
  <c r="AG14"/>
  <c r="AG16"/>
  <c r="AG13"/>
  <c r="AG32"/>
  <c r="AG29"/>
  <c r="AG24"/>
  <c r="AG22"/>
  <c r="AG21"/>
  <c r="AG23"/>
  <c r="W8"/>
  <c r="W7"/>
  <c r="W6"/>
  <c r="W5"/>
  <c r="N8"/>
  <c r="N7"/>
  <c r="N6"/>
  <c r="N5"/>
  <c r="V8"/>
  <c r="V7"/>
  <c r="V6"/>
  <c r="M8"/>
  <c r="M7"/>
  <c r="M6"/>
  <c r="V5"/>
  <c r="M5"/>
  <c r="O8"/>
  <c r="O7"/>
  <c r="O6"/>
  <c r="O5"/>
  <c r="AB8"/>
  <c r="AA8"/>
  <c r="Z8"/>
  <c r="Y8"/>
  <c r="X8"/>
  <c r="S8"/>
  <c r="R8"/>
  <c r="Q8"/>
  <c r="P8"/>
  <c r="AB7"/>
  <c r="AA7"/>
  <c r="Z7"/>
  <c r="Y7"/>
  <c r="X7"/>
  <c r="S7"/>
  <c r="R7"/>
  <c r="Q7"/>
  <c r="P7"/>
  <c r="AB6"/>
  <c r="AA6"/>
  <c r="Z6"/>
  <c r="Y6"/>
  <c r="X6"/>
  <c r="S6"/>
  <c r="R6"/>
  <c r="Q6"/>
  <c r="P6"/>
  <c r="AB5"/>
  <c r="AA5"/>
  <c r="Z5"/>
  <c r="Y5"/>
  <c r="X5"/>
  <c r="S5"/>
  <c r="R5"/>
  <c r="Q5"/>
  <c r="P5"/>
  <c r="AG17" l="1"/>
  <c r="AG33"/>
  <c r="AG25"/>
  <c r="I8"/>
  <c r="J7"/>
  <c r="I7"/>
  <c r="G7"/>
  <c r="H6"/>
  <c r="J8"/>
  <c r="H8"/>
  <c r="G8"/>
  <c r="AD7"/>
  <c r="H7"/>
  <c r="J6"/>
  <c r="T7"/>
  <c r="T6"/>
  <c r="AD8"/>
  <c r="AD6"/>
  <c r="AC7"/>
  <c r="T8"/>
  <c r="U8"/>
  <c r="F7"/>
  <c r="AC6"/>
  <c r="AC8"/>
  <c r="U6"/>
  <c r="E5"/>
  <c r="U7"/>
  <c r="AC5"/>
  <c r="U5"/>
  <c r="I6"/>
  <c r="G6"/>
  <c r="T5"/>
  <c r="F6"/>
  <c r="F8"/>
  <c r="B12" i="10" l="1"/>
  <c r="X12" s="1"/>
  <c r="B14"/>
  <c r="P14" s="1"/>
  <c r="B11"/>
  <c r="T11" s="1"/>
  <c r="B13"/>
  <c r="AB13" s="1"/>
  <c r="B22"/>
  <c r="AA22" s="1"/>
  <c r="B24"/>
  <c r="O24" s="1"/>
  <c r="B21"/>
  <c r="AB21" s="1"/>
  <c r="B23"/>
  <c r="AA23" s="1"/>
  <c r="B17"/>
  <c r="S17" s="1"/>
  <c r="B19"/>
  <c r="AA19" s="1"/>
  <c r="B16"/>
  <c r="O16" s="1"/>
  <c r="B18"/>
  <c r="S18" s="1"/>
  <c r="L6" i="4"/>
  <c r="L8"/>
  <c r="L7"/>
  <c r="K8"/>
  <c r="E6"/>
  <c r="D6"/>
  <c r="K6"/>
  <c r="K7"/>
  <c r="E8"/>
  <c r="D8"/>
  <c r="D5"/>
  <c r="E7"/>
  <c r="D7"/>
  <c r="J21" i="10" l="1"/>
  <c r="G21"/>
  <c r="H21"/>
  <c r="E22"/>
  <c r="Z22"/>
  <c r="S22"/>
  <c r="R22"/>
  <c r="Y22"/>
  <c r="K21"/>
  <c r="J22"/>
  <c r="M22"/>
  <c r="E21"/>
  <c r="X21"/>
  <c r="O21"/>
  <c r="Z21"/>
  <c r="U21"/>
  <c r="F16"/>
  <c r="Y16"/>
  <c r="C16"/>
  <c r="W16"/>
  <c r="F22"/>
  <c r="V22"/>
  <c r="I22"/>
  <c r="AC22"/>
  <c r="U22"/>
  <c r="P21"/>
  <c r="T22"/>
  <c r="W22"/>
  <c r="L22"/>
  <c r="K22"/>
  <c r="R17"/>
  <c r="J16"/>
  <c r="P16"/>
  <c r="AA21"/>
  <c r="R21"/>
  <c r="N22"/>
  <c r="AD22"/>
  <c r="Q22"/>
  <c r="M21"/>
  <c r="C21"/>
  <c r="D22"/>
  <c r="C22"/>
  <c r="AB22"/>
  <c r="J23"/>
  <c r="E23"/>
  <c r="U23"/>
  <c r="I24"/>
  <c r="Y24"/>
  <c r="N19"/>
  <c r="T17"/>
  <c r="N21"/>
  <c r="AD21"/>
  <c r="F23"/>
  <c r="V23"/>
  <c r="J24"/>
  <c r="Z24"/>
  <c r="Q23"/>
  <c r="E24"/>
  <c r="U24"/>
  <c r="I21"/>
  <c r="AC21"/>
  <c r="D21"/>
  <c r="T21"/>
  <c r="H22"/>
  <c r="X22"/>
  <c r="L23"/>
  <c r="AB23"/>
  <c r="P24"/>
  <c r="S21"/>
  <c r="O22"/>
  <c r="G23"/>
  <c r="W23"/>
  <c r="K24"/>
  <c r="AA24"/>
  <c r="R23"/>
  <c r="F24"/>
  <c r="V24"/>
  <c r="M23"/>
  <c r="AC23"/>
  <c r="Q24"/>
  <c r="H23"/>
  <c r="X23"/>
  <c r="L24"/>
  <c r="AB24"/>
  <c r="C23"/>
  <c r="S23"/>
  <c r="G24"/>
  <c r="W24"/>
  <c r="J17"/>
  <c r="E16"/>
  <c r="AB16"/>
  <c r="W21"/>
  <c r="F21"/>
  <c r="V21"/>
  <c r="N23"/>
  <c r="AD23"/>
  <c r="R24"/>
  <c r="Y21"/>
  <c r="I23"/>
  <c r="Y23"/>
  <c r="M24"/>
  <c r="AC24"/>
  <c r="Q21"/>
  <c r="L21"/>
  <c r="P22"/>
  <c r="D23"/>
  <c r="T23"/>
  <c r="H24"/>
  <c r="X24"/>
  <c r="G22"/>
  <c r="O23"/>
  <c r="C24"/>
  <c r="S24"/>
  <c r="Z23"/>
  <c r="N24"/>
  <c r="AD24"/>
  <c r="P23"/>
  <c r="D24"/>
  <c r="T24"/>
  <c r="K23"/>
  <c r="Z16"/>
  <c r="R19"/>
  <c r="Q17"/>
  <c r="H17"/>
  <c r="S11"/>
  <c r="G12"/>
  <c r="E14"/>
  <c r="C12"/>
  <c r="S19"/>
  <c r="I17"/>
  <c r="U19"/>
  <c r="P19"/>
  <c r="G19"/>
  <c r="U12"/>
  <c r="J19"/>
  <c r="AD19"/>
  <c r="I19"/>
  <c r="D19"/>
  <c r="V16"/>
  <c r="AD17"/>
  <c r="V19"/>
  <c r="M16"/>
  <c r="AC17"/>
  <c r="D16"/>
  <c r="X17"/>
  <c r="K16"/>
  <c r="AC11"/>
  <c r="E12"/>
  <c r="S12"/>
  <c r="AA17"/>
  <c r="Z17"/>
  <c r="U16"/>
  <c r="M17"/>
  <c r="E19"/>
  <c r="Y19"/>
  <c r="L16"/>
  <c r="D17"/>
  <c r="AB17"/>
  <c r="T19"/>
  <c r="S16"/>
  <c r="O17"/>
  <c r="O19"/>
  <c r="F19"/>
  <c r="K17"/>
  <c r="AD16"/>
  <c r="R16"/>
  <c r="N17"/>
  <c r="Z19"/>
  <c r="I16"/>
  <c r="AC16"/>
  <c r="Y17"/>
  <c r="Q19"/>
  <c r="X19"/>
  <c r="T16"/>
  <c r="P17"/>
  <c r="L19"/>
  <c r="G16"/>
  <c r="AA16"/>
  <c r="C19"/>
  <c r="W19"/>
  <c r="W12"/>
  <c r="E18"/>
  <c r="R18"/>
  <c r="Q18"/>
  <c r="L18"/>
  <c r="AB18"/>
  <c r="O18"/>
  <c r="V18"/>
  <c r="N18"/>
  <c r="AD18"/>
  <c r="M18"/>
  <c r="AC18"/>
  <c r="G17"/>
  <c r="K18"/>
  <c r="AA18"/>
  <c r="F18"/>
  <c r="H18"/>
  <c r="X18"/>
  <c r="W17"/>
  <c r="N16"/>
  <c r="F17"/>
  <c r="V17"/>
  <c r="J18"/>
  <c r="Z18"/>
  <c r="Q16"/>
  <c r="E17"/>
  <c r="U17"/>
  <c r="I18"/>
  <c r="Y18"/>
  <c r="M19"/>
  <c r="AC19"/>
  <c r="H16"/>
  <c r="X16"/>
  <c r="L17"/>
  <c r="D18"/>
  <c r="T18"/>
  <c r="H19"/>
  <c r="AB19"/>
  <c r="C17"/>
  <c r="G18"/>
  <c r="W18"/>
  <c r="K19"/>
  <c r="K12"/>
  <c r="J12"/>
  <c r="U18"/>
  <c r="P18"/>
  <c r="C18"/>
  <c r="I11"/>
  <c r="O12"/>
  <c r="F12"/>
  <c r="Z12"/>
  <c r="AA12"/>
  <c r="V12"/>
  <c r="R12"/>
  <c r="Q12"/>
  <c r="O14"/>
  <c r="N12"/>
  <c r="AD12"/>
  <c r="K13"/>
  <c r="AA13"/>
  <c r="R11"/>
  <c r="J13"/>
  <c r="Z13"/>
  <c r="N14"/>
  <c r="AD14"/>
  <c r="I13"/>
  <c r="Y13"/>
  <c r="Q14"/>
  <c r="P11"/>
  <c r="D12"/>
  <c r="T12"/>
  <c r="H13"/>
  <c r="X13"/>
  <c r="L14"/>
  <c r="AB14"/>
  <c r="U11"/>
  <c r="K11"/>
  <c r="W11"/>
  <c r="C13"/>
  <c r="W13"/>
  <c r="K14"/>
  <c r="AA14"/>
  <c r="N11"/>
  <c r="AD11"/>
  <c r="F13"/>
  <c r="V13"/>
  <c r="J14"/>
  <c r="Z14"/>
  <c r="E13"/>
  <c r="U13"/>
  <c r="M14"/>
  <c r="AC14"/>
  <c r="L11"/>
  <c r="AB11"/>
  <c r="P12"/>
  <c r="D13"/>
  <c r="T13"/>
  <c r="H14"/>
  <c r="X14"/>
  <c r="M11"/>
  <c r="C11"/>
  <c r="G13"/>
  <c r="Y11"/>
  <c r="O11"/>
  <c r="S13"/>
  <c r="G14"/>
  <c r="W14"/>
  <c r="J11"/>
  <c r="Z11"/>
  <c r="R13"/>
  <c r="F14"/>
  <c r="V14"/>
  <c r="M12"/>
  <c r="AC12"/>
  <c r="Q13"/>
  <c r="I14"/>
  <c r="Y14"/>
  <c r="H11"/>
  <c r="X11"/>
  <c r="L12"/>
  <c r="AB12"/>
  <c r="P13"/>
  <c r="D14"/>
  <c r="T14"/>
  <c r="E11"/>
  <c r="AA11"/>
  <c r="Q11"/>
  <c r="G11"/>
  <c r="O13"/>
  <c r="C14"/>
  <c r="S14"/>
  <c r="F11"/>
  <c r="V11"/>
  <c r="N13"/>
  <c r="AD13"/>
  <c r="R14"/>
  <c r="I12"/>
  <c r="Y12"/>
  <c r="M13"/>
  <c r="AC13"/>
  <c r="U14"/>
  <c r="D11"/>
  <c r="H12"/>
  <c r="L13"/>
  <c r="I5" i="4"/>
  <c r="K5"/>
  <c r="H5"/>
  <c r="G5"/>
  <c r="J5"/>
  <c r="F5"/>
  <c r="AD5"/>
  <c r="L5" s="1"/>
  <c r="AE5" l="1"/>
  <c r="AF5" s="1"/>
  <c r="AF38"/>
  <c r="AF40"/>
  <c r="AF37"/>
  <c r="AF39"/>
  <c r="AE6"/>
  <c r="AF6" s="1"/>
  <c r="AL5"/>
  <c r="AL8"/>
  <c r="AL7"/>
  <c r="AL6"/>
  <c r="AJ5"/>
  <c r="AJ8"/>
  <c r="AJ6"/>
  <c r="AJ7"/>
  <c r="AK5"/>
  <c r="AK8"/>
  <c r="AK7"/>
  <c r="AK6"/>
  <c r="AI5"/>
  <c r="AI8"/>
  <c r="AI6"/>
  <c r="AI7"/>
  <c r="AH5"/>
  <c r="AH7"/>
  <c r="AH8"/>
  <c r="AH6"/>
  <c r="AE7"/>
  <c r="AF7" s="1"/>
  <c r="AE8"/>
  <c r="AF8" s="1"/>
  <c r="AG39" l="1"/>
  <c r="AG37"/>
  <c r="AG40"/>
  <c r="AG38"/>
  <c r="AG7"/>
  <c r="AG5"/>
  <c r="AG8"/>
  <c r="AG6"/>
  <c r="AL9"/>
  <c r="AK9"/>
  <c r="AH9"/>
  <c r="AI9"/>
  <c r="AJ9"/>
  <c r="AG41" l="1"/>
  <c r="AG49"/>
  <c r="AG65"/>
  <c r="AG57"/>
  <c r="AG9"/>
  <c r="B7" i="10" l="1"/>
  <c r="AC7" s="1"/>
  <c r="B8"/>
  <c r="AB8" s="1"/>
  <c r="B6" i="3"/>
  <c r="AD6" s="1"/>
  <c r="B7"/>
  <c r="R7" s="1"/>
  <c r="B8"/>
  <c r="V8" s="1"/>
  <c r="X7"/>
  <c r="T7"/>
  <c r="P7"/>
  <c r="L7"/>
  <c r="H7"/>
  <c r="D7"/>
  <c r="B9"/>
  <c r="Z9" s="1"/>
  <c r="AC7"/>
  <c r="Y7"/>
  <c r="U7"/>
  <c r="Q7"/>
  <c r="M7"/>
  <c r="I7"/>
  <c r="E7"/>
  <c r="B14"/>
  <c r="O14" s="1"/>
  <c r="B11"/>
  <c r="S11" s="1"/>
  <c r="B12"/>
  <c r="W12" s="1"/>
  <c r="B13"/>
  <c r="AA13" s="1"/>
  <c r="B24"/>
  <c r="W24" s="1"/>
  <c r="B21"/>
  <c r="AA21" s="1"/>
  <c r="AC24"/>
  <c r="B22"/>
  <c r="O22" s="1"/>
  <c r="R24"/>
  <c r="B23"/>
  <c r="S23" s="1"/>
  <c r="B16"/>
  <c r="O16" s="1"/>
  <c r="B17"/>
  <c r="O17" s="1"/>
  <c r="B18"/>
  <c r="W18" s="1"/>
  <c r="B19"/>
  <c r="AA19" s="1"/>
  <c r="B9" i="10"/>
  <c r="AA9" s="1"/>
  <c r="B6"/>
  <c r="AD6" s="1"/>
  <c r="J22" i="3" l="1"/>
  <c r="H24"/>
  <c r="F24"/>
  <c r="Y24"/>
  <c r="V24"/>
  <c r="D24"/>
  <c r="I6"/>
  <c r="AB7"/>
  <c r="K7"/>
  <c r="AA7"/>
  <c r="Z11"/>
  <c r="Y6"/>
  <c r="I8"/>
  <c r="O7"/>
  <c r="J16"/>
  <c r="X21"/>
  <c r="AD21"/>
  <c r="U21"/>
  <c r="L21"/>
  <c r="R21"/>
  <c r="Q21"/>
  <c r="H21"/>
  <c r="N21"/>
  <c r="E21"/>
  <c r="AB21"/>
  <c r="F16"/>
  <c r="Q16"/>
  <c r="M11"/>
  <c r="R11"/>
  <c r="AD12"/>
  <c r="L6"/>
  <c r="I11"/>
  <c r="F11"/>
  <c r="J11"/>
  <c r="F14"/>
  <c r="Y11"/>
  <c r="M6"/>
  <c r="T6"/>
  <c r="V11"/>
  <c r="H11"/>
  <c r="E6"/>
  <c r="AC6"/>
  <c r="AB6"/>
  <c r="U6"/>
  <c r="D6"/>
  <c r="W6"/>
  <c r="Q6"/>
  <c r="M8"/>
  <c r="P6"/>
  <c r="AA6"/>
  <c r="Q8"/>
  <c r="AD23"/>
  <c r="I23"/>
  <c r="Z16"/>
  <c r="Y16"/>
  <c r="F21"/>
  <c r="V21"/>
  <c r="Z22"/>
  <c r="J24"/>
  <c r="Z24"/>
  <c r="I21"/>
  <c r="Y21"/>
  <c r="I24"/>
  <c r="C21"/>
  <c r="P21"/>
  <c r="D23"/>
  <c r="T24"/>
  <c r="G21"/>
  <c r="C24"/>
  <c r="Q11"/>
  <c r="L11"/>
  <c r="Y23"/>
  <c r="O23"/>
  <c r="W21"/>
  <c r="AB11"/>
  <c r="AD16"/>
  <c r="J21"/>
  <c r="Z21"/>
  <c r="N23"/>
  <c r="N24"/>
  <c r="AD24"/>
  <c r="M21"/>
  <c r="AC21"/>
  <c r="M24"/>
  <c r="D21"/>
  <c r="T21"/>
  <c r="T23"/>
  <c r="X24"/>
  <c r="S21"/>
  <c r="S24"/>
  <c r="N11"/>
  <c r="AD11"/>
  <c r="E11"/>
  <c r="U11"/>
  <c r="T11"/>
  <c r="E22"/>
  <c r="U22"/>
  <c r="P22"/>
  <c r="Q22"/>
  <c r="E23"/>
  <c r="U23"/>
  <c r="L22"/>
  <c r="AB22"/>
  <c r="P23"/>
  <c r="G22"/>
  <c r="W22"/>
  <c r="K23"/>
  <c r="AA23"/>
  <c r="O24"/>
  <c r="F22"/>
  <c r="V22"/>
  <c r="J23"/>
  <c r="Z23"/>
  <c r="R22"/>
  <c r="F23"/>
  <c r="V23"/>
  <c r="M22"/>
  <c r="AC22"/>
  <c r="Q23"/>
  <c r="E24"/>
  <c r="U24"/>
  <c r="H22"/>
  <c r="X22"/>
  <c r="L23"/>
  <c r="AB23"/>
  <c r="P24"/>
  <c r="O21"/>
  <c r="C22"/>
  <c r="S22"/>
  <c r="G23"/>
  <c r="W23"/>
  <c r="K24"/>
  <c r="AA24"/>
  <c r="P14"/>
  <c r="K22"/>
  <c r="AA22"/>
  <c r="X16"/>
  <c r="N22"/>
  <c r="AD22"/>
  <c r="R23"/>
  <c r="I22"/>
  <c r="Y22"/>
  <c r="M23"/>
  <c r="AC23"/>
  <c r="Q24"/>
  <c r="D22"/>
  <c r="T22"/>
  <c r="H23"/>
  <c r="X23"/>
  <c r="L24"/>
  <c r="AB24"/>
  <c r="K21"/>
  <c r="C23"/>
  <c r="G24"/>
  <c r="V14"/>
  <c r="M14"/>
  <c r="Z18"/>
  <c r="M17"/>
  <c r="R14"/>
  <c r="I14"/>
  <c r="AC14"/>
  <c r="Z17"/>
  <c r="N14"/>
  <c r="AD14"/>
  <c r="E14"/>
  <c r="Y14"/>
  <c r="AB14"/>
  <c r="R17"/>
  <c r="J14"/>
  <c r="Z14"/>
  <c r="U14"/>
  <c r="T14"/>
  <c r="Q17"/>
  <c r="D16"/>
  <c r="H17"/>
  <c r="C16"/>
  <c r="E17"/>
  <c r="AB17"/>
  <c r="K17"/>
  <c r="V16"/>
  <c r="N17"/>
  <c r="J18"/>
  <c r="M16"/>
  <c r="AC17"/>
  <c r="T16"/>
  <c r="N16"/>
  <c r="J17"/>
  <c r="AD17"/>
  <c r="I16"/>
  <c r="AC16"/>
  <c r="U17"/>
  <c r="L16"/>
  <c r="P17"/>
  <c r="S16"/>
  <c r="Q14"/>
  <c r="D14"/>
  <c r="E8"/>
  <c r="AC8"/>
  <c r="C17"/>
  <c r="W17"/>
  <c r="AD18"/>
  <c r="L17"/>
  <c r="W16"/>
  <c r="S17"/>
  <c r="R16"/>
  <c r="F17"/>
  <c r="V17"/>
  <c r="N18"/>
  <c r="E16"/>
  <c r="U16"/>
  <c r="I17"/>
  <c r="Y17"/>
  <c r="H16"/>
  <c r="AB16"/>
  <c r="X17"/>
  <c r="G16"/>
  <c r="G17"/>
  <c r="AA17"/>
  <c r="L14"/>
  <c r="N19"/>
  <c r="R18"/>
  <c r="F19"/>
  <c r="V19"/>
  <c r="M18"/>
  <c r="AC18"/>
  <c r="Q19"/>
  <c r="P16"/>
  <c r="D17"/>
  <c r="T17"/>
  <c r="H18"/>
  <c r="X18"/>
  <c r="L19"/>
  <c r="AB19"/>
  <c r="K16"/>
  <c r="AA16"/>
  <c r="C18"/>
  <c r="S18"/>
  <c r="G19"/>
  <c r="W19"/>
  <c r="R19"/>
  <c r="I18"/>
  <c r="Y18"/>
  <c r="M19"/>
  <c r="AC19"/>
  <c r="D18"/>
  <c r="T18"/>
  <c r="H19"/>
  <c r="X19"/>
  <c r="O18"/>
  <c r="C19"/>
  <c r="S19"/>
  <c r="E18"/>
  <c r="U18"/>
  <c r="I19"/>
  <c r="Y19"/>
  <c r="P18"/>
  <c r="D19"/>
  <c r="T19"/>
  <c r="K18"/>
  <c r="AA18"/>
  <c r="O19"/>
  <c r="Z12"/>
  <c r="H14"/>
  <c r="X14"/>
  <c r="S14"/>
  <c r="AD19"/>
  <c r="F18"/>
  <c r="V18"/>
  <c r="J19"/>
  <c r="Z19"/>
  <c r="Q18"/>
  <c r="E19"/>
  <c r="U19"/>
  <c r="L18"/>
  <c r="AB18"/>
  <c r="P19"/>
  <c r="G18"/>
  <c r="K19"/>
  <c r="G11"/>
  <c r="D11"/>
  <c r="X11"/>
  <c r="K11"/>
  <c r="C14"/>
  <c r="AD13"/>
  <c r="G14"/>
  <c r="J12"/>
  <c r="N13"/>
  <c r="Y13"/>
  <c r="W11"/>
  <c r="M13"/>
  <c r="I13"/>
  <c r="N12"/>
  <c r="R13"/>
  <c r="AC11"/>
  <c r="AC13"/>
  <c r="C11"/>
  <c r="P11"/>
  <c r="AA11"/>
  <c r="W14"/>
  <c r="Q9"/>
  <c r="R12"/>
  <c r="F13"/>
  <c r="V13"/>
  <c r="M12"/>
  <c r="AC12"/>
  <c r="Q13"/>
  <c r="H12"/>
  <c r="X12"/>
  <c r="L13"/>
  <c r="AB13"/>
  <c r="O11"/>
  <c r="C12"/>
  <c r="S12"/>
  <c r="G13"/>
  <c r="W13"/>
  <c r="K14"/>
  <c r="AA14"/>
  <c r="I12"/>
  <c r="Y12"/>
  <c r="D12"/>
  <c r="T12"/>
  <c r="H13"/>
  <c r="X13"/>
  <c r="O12"/>
  <c r="C13"/>
  <c r="S13"/>
  <c r="E12"/>
  <c r="U12"/>
  <c r="P12"/>
  <c r="D13"/>
  <c r="T13"/>
  <c r="K12"/>
  <c r="AA12"/>
  <c r="O13"/>
  <c r="L8"/>
  <c r="F12"/>
  <c r="V12"/>
  <c r="J13"/>
  <c r="Z13"/>
  <c r="Q12"/>
  <c r="E13"/>
  <c r="U13"/>
  <c r="L12"/>
  <c r="AB12"/>
  <c r="P13"/>
  <c r="G12"/>
  <c r="K13"/>
  <c r="C8"/>
  <c r="V7"/>
  <c r="H8"/>
  <c r="AB8"/>
  <c r="N7"/>
  <c r="Y8"/>
  <c r="D8"/>
  <c r="X8"/>
  <c r="K6"/>
  <c r="G7"/>
  <c r="W7"/>
  <c r="S8"/>
  <c r="J7"/>
  <c r="AD7"/>
  <c r="U8"/>
  <c r="T8"/>
  <c r="G6"/>
  <c r="C7"/>
  <c r="S7"/>
  <c r="O8"/>
  <c r="F7"/>
  <c r="Z7"/>
  <c r="E9"/>
  <c r="U9"/>
  <c r="P9"/>
  <c r="O6"/>
  <c r="G8"/>
  <c r="W8"/>
  <c r="K9"/>
  <c r="AA9"/>
  <c r="J6"/>
  <c r="Z6"/>
  <c r="R8"/>
  <c r="F9"/>
  <c r="V9"/>
  <c r="L9"/>
  <c r="AB9"/>
  <c r="G9"/>
  <c r="W9"/>
  <c r="F6"/>
  <c r="V6"/>
  <c r="N8"/>
  <c r="AD8"/>
  <c r="R9"/>
  <c r="M9"/>
  <c r="AC9"/>
  <c r="H9"/>
  <c r="X9"/>
  <c r="C9"/>
  <c r="S9"/>
  <c r="R6"/>
  <c r="J8"/>
  <c r="Z8"/>
  <c r="N9"/>
  <c r="AD9"/>
  <c r="I9"/>
  <c r="Y9"/>
  <c r="H6"/>
  <c r="X6"/>
  <c r="P8"/>
  <c r="D9"/>
  <c r="T9"/>
  <c r="C6"/>
  <c r="S6"/>
  <c r="K8"/>
  <c r="AA8"/>
  <c r="O9"/>
  <c r="N6"/>
  <c r="F8"/>
  <c r="J9"/>
  <c r="X9" i="10"/>
  <c r="L8"/>
  <c r="F6"/>
  <c r="Z6"/>
  <c r="V6"/>
  <c r="H8"/>
  <c r="X8"/>
  <c r="T8"/>
  <c r="Z9"/>
  <c r="Q8"/>
  <c r="AD8"/>
  <c r="E6"/>
  <c r="I8"/>
  <c r="Y8"/>
  <c r="J6"/>
  <c r="D8"/>
  <c r="Z8"/>
  <c r="U6"/>
  <c r="F8"/>
  <c r="J8"/>
  <c r="K8"/>
  <c r="F9"/>
  <c r="AA8"/>
  <c r="F7"/>
  <c r="I6"/>
  <c r="Y6"/>
  <c r="AC6"/>
  <c r="O8"/>
  <c r="E8"/>
  <c r="V8"/>
  <c r="M6"/>
  <c r="Q6"/>
  <c r="P7"/>
  <c r="AB9"/>
  <c r="W9"/>
  <c r="Q7"/>
  <c r="S8"/>
  <c r="AC8"/>
  <c r="N6"/>
  <c r="N8"/>
  <c r="K6"/>
  <c r="I7"/>
  <c r="W6"/>
  <c r="C6"/>
  <c r="M8"/>
  <c r="R6"/>
  <c r="R8"/>
  <c r="C8"/>
  <c r="P8"/>
  <c r="W8"/>
  <c r="O6"/>
  <c r="D6"/>
  <c r="AA6"/>
  <c r="T6"/>
  <c r="G6"/>
  <c r="L6"/>
  <c r="T7"/>
  <c r="AB6"/>
  <c r="U8"/>
  <c r="S9"/>
  <c r="AD7"/>
  <c r="R9"/>
  <c r="H7"/>
  <c r="V9"/>
  <c r="L7"/>
  <c r="J7"/>
  <c r="O9"/>
  <c r="U7"/>
  <c r="Y7"/>
  <c r="U9"/>
  <c r="L9"/>
  <c r="P9"/>
  <c r="E9"/>
  <c r="T9"/>
  <c r="K9"/>
  <c r="X7"/>
  <c r="AB7"/>
  <c r="C9"/>
  <c r="N7"/>
  <c r="V7"/>
  <c r="N9"/>
  <c r="M9"/>
  <c r="H9"/>
  <c r="E7"/>
  <c r="M7"/>
  <c r="Z7"/>
  <c r="J9"/>
  <c r="G9"/>
  <c r="AD9"/>
  <c r="D7"/>
  <c r="AA7"/>
  <c r="H6"/>
  <c r="X6"/>
  <c r="AC9"/>
  <c r="S6"/>
  <c r="P6"/>
  <c r="W7"/>
  <c r="G8"/>
  <c r="R7"/>
  <c r="O7"/>
  <c r="D9"/>
  <c r="C7"/>
  <c r="Q9"/>
  <c r="G7"/>
  <c r="I9"/>
  <c r="K7"/>
  <c r="S7"/>
  <c r="Y9"/>
</calcChain>
</file>

<file path=xl/sharedStrings.xml><?xml version="1.0" encoding="utf-8"?>
<sst xmlns="http://schemas.openxmlformats.org/spreadsheetml/2006/main" count="850" uniqueCount="138">
  <si>
    <t>النتيجة</t>
  </si>
  <si>
    <t>الترتيب</t>
  </si>
  <si>
    <t>لعب</t>
  </si>
  <si>
    <t>فاز</t>
  </si>
  <si>
    <t>تعادل</t>
  </si>
  <si>
    <t>له</t>
  </si>
  <si>
    <t>عليه</t>
  </si>
  <si>
    <t>الفرق</t>
  </si>
  <si>
    <t>المركز</t>
  </si>
  <si>
    <t>الفريق</t>
  </si>
  <si>
    <t>معادلة الفرق</t>
  </si>
  <si>
    <t>نقاط</t>
  </si>
  <si>
    <t xml:space="preserve">روابط مفيدة </t>
  </si>
  <si>
    <t>www.hihi2.com</t>
  </si>
  <si>
    <t>T</t>
  </si>
  <si>
    <t>متبقي</t>
  </si>
  <si>
    <t>هزيمة</t>
  </si>
  <si>
    <t>فرق</t>
  </si>
  <si>
    <t>في ارضه</t>
  </si>
  <si>
    <t>خارج ارضه</t>
  </si>
  <si>
    <t>مباريات في ارضه</t>
  </si>
  <si>
    <t>مباريات خارج ارضه</t>
  </si>
  <si>
    <t>التاريخ</t>
  </si>
  <si>
    <t xml:space="preserve">   تم إعداد هذا الملف بواسطة موقع هاي كورة </t>
  </si>
  <si>
    <t xml:space="preserve">أقوى مصدر للأخبار العالمية والعربية في كرة القدم </t>
  </si>
  <si>
    <t>R</t>
  </si>
  <si>
    <t>الاربعاء</t>
  </si>
  <si>
    <t>الثلاثاء</t>
  </si>
  <si>
    <t>الوقت</t>
  </si>
  <si>
    <t>النادي</t>
  </si>
  <si>
    <t>نقاط مخصومة</t>
  </si>
  <si>
    <t>المجموعة</t>
  </si>
  <si>
    <t>بايرن ميونخ</t>
  </si>
  <si>
    <t>مانشيستر يونايتد</t>
  </si>
  <si>
    <t>ريال مدريد</t>
  </si>
  <si>
    <t>ميلان</t>
  </si>
  <si>
    <t>تشلسي</t>
  </si>
  <si>
    <t>A</t>
  </si>
  <si>
    <t>B</t>
  </si>
  <si>
    <t>C</t>
  </si>
  <si>
    <t>D</t>
  </si>
  <si>
    <t>E</t>
  </si>
  <si>
    <t>F</t>
  </si>
  <si>
    <t>G</t>
  </si>
  <si>
    <t>H</t>
  </si>
  <si>
    <t>ليون</t>
  </si>
  <si>
    <t>برشلونة</t>
  </si>
  <si>
    <t>انترميلان</t>
  </si>
  <si>
    <t>ارسنال</t>
  </si>
  <si>
    <t>Group A</t>
  </si>
  <si>
    <t>Group B</t>
  </si>
  <si>
    <t>Group C</t>
  </si>
  <si>
    <t>Group D</t>
  </si>
  <si>
    <t>Group E</t>
  </si>
  <si>
    <t>Group F</t>
  </si>
  <si>
    <t>Group G</t>
  </si>
  <si>
    <t>Group H</t>
  </si>
  <si>
    <t>الجولة الأولى - ذهاب</t>
  </si>
  <si>
    <t>الجولة الأولى - اياب</t>
  </si>
  <si>
    <t>all</t>
  </si>
  <si>
    <t>أفضل هجوم</t>
  </si>
  <si>
    <t>أسوأ هجوم</t>
  </si>
  <si>
    <t>إحصائيات مباريات الدوري</t>
  </si>
  <si>
    <t>الأكثر فوزاً</t>
  </si>
  <si>
    <t>الأكثر تعادل</t>
  </si>
  <si>
    <t>الأكثر هزيمة</t>
  </si>
  <si>
    <t xml:space="preserve">نسبة الاهداف المسجلة </t>
  </si>
  <si>
    <t>أفضل دفاع</t>
  </si>
  <si>
    <t>أسوأ دفاع</t>
  </si>
  <si>
    <t>عدد مباريات مرحلة الذهاب التي لعبت</t>
  </si>
  <si>
    <t>عدد مباريات مرحلة الاياب التي لعبت</t>
  </si>
  <si>
    <t>مباريات انتهت بالتعادل السلبي في مرحلة الذهاب</t>
  </si>
  <si>
    <t>مباريات انتهت بالتعادل السلبي في مرحلة الاياب</t>
  </si>
  <si>
    <t>مباريات انتهت بالتعادل الايجابي في مرحلة الذهاب</t>
  </si>
  <si>
    <t>مباريات انتهت بالتعادل الايجابي في مرحلة الاياب</t>
  </si>
  <si>
    <t>مباريات انتهت بالفوز في مرحلة الذهاب</t>
  </si>
  <si>
    <t>مباريات انتهت بالفوز في مرحلة الاياب</t>
  </si>
  <si>
    <t>عدد الاهداف المسجلة في مرحلة الذهاب</t>
  </si>
  <si>
    <t>عدد الاهداف المسجلة في مرحلة الاياب</t>
  </si>
  <si>
    <t xml:space="preserve">عدد المباريات الاجمالية التي لعبت </t>
  </si>
  <si>
    <t>عدد مباريات مرحلة الذهاب التي لم تلعب بعد</t>
  </si>
  <si>
    <t>عدد مباريات مرحلة الاياب التي لم تلعب بعد</t>
  </si>
  <si>
    <t>عدد المباريات الاجمالية التي لم تلعب بعد</t>
  </si>
  <si>
    <t>عدد مباريات دور المجموعات الاجمالية</t>
  </si>
  <si>
    <t>مباريات انتهت بالفوز في دور المجموعات</t>
  </si>
  <si>
    <t>عدد الاهداف المسجلة في دور المجموعات</t>
  </si>
  <si>
    <t>مباريات انتهت بالتعادل الايجابي في دور المجموعات</t>
  </si>
  <si>
    <t>مباريات انتهت بالتعادل السلبي في دور المجموعات</t>
  </si>
  <si>
    <t>الجدولة الثانية - ذهاب</t>
  </si>
  <si>
    <t>الجولة الثالثة - ذهاب</t>
  </si>
  <si>
    <t>أخبار دوري الأبطال يومياً</t>
  </si>
  <si>
    <t>منتدى دوري الابطال</t>
  </si>
  <si>
    <t>أهداف دوري الأبطال</t>
  </si>
  <si>
    <t>الجولة الثالثة - اياب</t>
  </si>
  <si>
    <t>الجولة الثانية - اياب</t>
  </si>
  <si>
    <t>بنفيكا</t>
  </si>
  <si>
    <t>هابوئيل</t>
  </si>
  <si>
    <t>فالنسيا</t>
  </si>
  <si>
    <t>اياكس</t>
  </si>
  <si>
    <t>بازل</t>
  </si>
  <si>
    <t>في حالة وجود أي ملاحظات على الملف الرجاء مراسلتنا من خلال موقعنا</t>
  </si>
  <si>
    <t>ولتحميل أحدث نسخة من الملف او أي من الجداول العربية والاوروبيه يمكنك الذهاب إلى هذه الصفحة</t>
  </si>
  <si>
    <t>ملاحظة :  يستخدم هذا الجدول لإدخال عدد النقاط التي سوف تخصم من النادي في حالة وجود عقوبات على النادي أو ما شابه ذلك</t>
  </si>
  <si>
    <t>طربزون سبور</t>
  </si>
  <si>
    <t>اولمبياكوس</t>
  </si>
  <si>
    <t>سيسكا موسكو</t>
  </si>
  <si>
    <t>فيا ريال</t>
  </si>
  <si>
    <t>مانشيستر سيتي</t>
  </si>
  <si>
    <t>نابولي</t>
  </si>
  <si>
    <t>ليل</t>
  </si>
  <si>
    <t>اوتيلول غالاتي</t>
  </si>
  <si>
    <t>دينامو زغرب</t>
  </si>
  <si>
    <t>بايرن ليفركوزن</t>
  </si>
  <si>
    <t>جنك</t>
  </si>
  <si>
    <t>مرسيليا</t>
  </si>
  <si>
    <t>دورتموند</t>
  </si>
  <si>
    <t>بورتو</t>
  </si>
  <si>
    <t>شاختار</t>
  </si>
  <si>
    <t>زينت</t>
  </si>
  <si>
    <t>باتي</t>
  </si>
  <si>
    <t>فيكتوريا بلزن</t>
  </si>
  <si>
    <t>إحصائيات دوري الابطال الاوربي للموسم 2011 - 2012 م</t>
  </si>
  <si>
    <t>http://www.hihi2.com/downloads-action-listdownloads-id-2.htm</t>
  </si>
  <si>
    <r>
      <t xml:space="preserve">جدول ترتيب المجموعات - دوري الأبطال الاوربي 2011-2012 م       إعداد - موقع هاي كورة  </t>
    </r>
    <r>
      <rPr>
        <b/>
        <sz val="13.5"/>
        <color theme="6" tint="-0.499984740745262"/>
        <rFont val="Times New Roman"/>
        <family val="1"/>
      </rPr>
      <t xml:space="preserve"> www.hihi2.com</t>
    </r>
  </si>
  <si>
    <r>
      <t xml:space="preserve">جدول ترتيب المجموعات - دوري الآبطال الاوربي 2011-2012 م       إعداد - موقع هاي كورة  </t>
    </r>
    <r>
      <rPr>
        <b/>
        <sz val="13.5"/>
        <color theme="6" tint="-0.499984740745262"/>
        <rFont val="Times New Roman"/>
        <family val="1"/>
      </rPr>
      <t xml:space="preserve"> www.hihi2.com</t>
    </r>
  </si>
  <si>
    <t>( 13/09/2011 )</t>
  </si>
  <si>
    <t>( 14/09/2011 )</t>
  </si>
  <si>
    <t>( 27/09/2011 )</t>
  </si>
  <si>
    <t>( 28/09/2011 )</t>
  </si>
  <si>
    <t>( 19/10/2011 )</t>
  </si>
  <si>
    <t>( 18/10/2011 )</t>
  </si>
  <si>
    <t>( 02/11/2011 )</t>
  </si>
  <si>
    <t>( 01/11/2011 )</t>
  </si>
  <si>
    <t>( 22/11/2011 )</t>
  </si>
  <si>
    <t>( 23/11/2011 )</t>
  </si>
  <si>
    <t>( 06/12/2011 )</t>
  </si>
  <si>
    <t>( 07/12/2011 )</t>
  </si>
  <si>
    <t>جدول مباريات دوري أبطال أوروبا والنتائج وترتيب الهدافين</t>
  </si>
</sst>
</file>

<file path=xl/styles.xml><?xml version="1.0" encoding="utf-8"?>
<styleSheet xmlns="http://schemas.openxmlformats.org/spreadsheetml/2006/main">
  <fonts count="37">
    <font>
      <sz val="10"/>
      <name val="Arial"/>
      <charset val="178"/>
    </font>
    <font>
      <sz val="8"/>
      <name val="Arial"/>
      <family val="2"/>
    </font>
    <font>
      <sz val="12"/>
      <name val="Arial"/>
      <family val="2"/>
    </font>
    <font>
      <sz val="10"/>
      <name val="Simplified Arabic"/>
      <charset val="178"/>
    </font>
    <font>
      <b/>
      <sz val="10"/>
      <name val="Simplified Arabic"/>
      <charset val="178"/>
    </font>
    <font>
      <sz val="18"/>
      <name val="Simplified Arabic"/>
      <charset val="178"/>
    </font>
    <font>
      <sz val="10"/>
      <name val="Arial"/>
      <family val="2"/>
    </font>
    <font>
      <sz val="14"/>
      <name val="Arial"/>
      <family val="2"/>
    </font>
    <font>
      <sz val="14"/>
      <name val="Mudir MT"/>
      <charset val="178"/>
    </font>
    <font>
      <sz val="10"/>
      <name val="Mudir MT"/>
      <charset val="178"/>
    </font>
    <font>
      <sz val="8"/>
      <name val="Mudir MT"/>
      <charset val="178"/>
    </font>
    <font>
      <u/>
      <sz val="10"/>
      <color theme="10"/>
      <name val="Arial"/>
      <family val="2"/>
    </font>
    <font>
      <u/>
      <sz val="20"/>
      <color theme="10"/>
      <name val="Arial"/>
      <family val="2"/>
    </font>
    <font>
      <sz val="10"/>
      <name val="Tahoma"/>
      <family val="2"/>
    </font>
    <font>
      <b/>
      <sz val="13.5"/>
      <color theme="6" tint="-0.499984740745262"/>
      <name val="Monotype Koufi"/>
      <charset val="178"/>
    </font>
    <font>
      <sz val="14"/>
      <name val="Tahoma"/>
      <family val="2"/>
    </font>
    <font>
      <b/>
      <sz val="13.5"/>
      <color theme="6" tint="-0.499984740745262"/>
      <name val="Times New Roman"/>
      <family val="1"/>
    </font>
    <font>
      <sz val="18"/>
      <color theme="0"/>
      <name val="Simplified Arabic"/>
      <charset val="178"/>
    </font>
    <font>
      <b/>
      <sz val="16"/>
      <color theme="0"/>
      <name val="Simplified Arabic"/>
      <charset val="178"/>
    </font>
    <font>
      <b/>
      <sz val="10"/>
      <color theme="0"/>
      <name val="Simplified Arabic"/>
      <charset val="178"/>
    </font>
    <font>
      <sz val="16"/>
      <color theme="0"/>
      <name val="Arial"/>
      <family val="2"/>
    </font>
    <font>
      <sz val="16"/>
      <color theme="0"/>
      <name val="Simplified Arabic"/>
      <charset val="178"/>
    </font>
    <font>
      <sz val="16"/>
      <color rgb="FFFF0000"/>
      <name val="Arial"/>
      <family val="2"/>
    </font>
    <font>
      <sz val="12"/>
      <name val="Arabic Transparent"/>
      <charset val="178"/>
    </font>
    <font>
      <sz val="14"/>
      <color theme="0"/>
      <name val="Arabic Transparent"/>
      <charset val="178"/>
    </font>
    <font>
      <sz val="11"/>
      <name val="Tahoma"/>
      <family val="2"/>
    </font>
    <font>
      <b/>
      <sz val="12"/>
      <color theme="0"/>
      <name val="Arial"/>
      <family val="2"/>
    </font>
    <font>
      <sz val="9"/>
      <name val="Tahoma"/>
      <family val="2"/>
    </font>
    <font>
      <sz val="9"/>
      <name val="Arial"/>
      <family val="2"/>
    </font>
    <font>
      <sz val="13"/>
      <name val="Tahoma"/>
      <family val="2"/>
    </font>
    <font>
      <sz val="20"/>
      <name val="Mudir MT"/>
      <charset val="178"/>
    </font>
    <font>
      <b/>
      <sz val="14"/>
      <name val="Simplified Arabic"/>
      <charset val="178"/>
    </font>
    <font>
      <u/>
      <sz val="18"/>
      <color theme="10"/>
      <name val="Arial"/>
      <family val="2"/>
    </font>
    <font>
      <sz val="10"/>
      <name val="Simplified Arabic"/>
      <family val="1"/>
    </font>
    <font>
      <u/>
      <sz val="16"/>
      <color theme="10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7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12" fillId="0" borderId="0" xfId="1" applyFont="1" applyAlignment="1" applyProtection="1">
      <alignment horizontal="center"/>
    </xf>
    <xf numFmtId="0" fontId="4" fillId="7" borderId="22" xfId="0" applyFont="1" applyFill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0" fontId="4" fillId="7" borderId="3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/>
    <xf numFmtId="0" fontId="13" fillId="0" borderId="0" xfId="0" applyFont="1" applyFill="1"/>
    <xf numFmtId="0" fontId="3" fillId="9" borderId="5" xfId="0" applyFont="1" applyFill="1" applyBorder="1" applyAlignment="1" applyProtection="1">
      <alignment horizontal="center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3" fillId="9" borderId="22" xfId="0" applyFont="1" applyFill="1" applyBorder="1" applyAlignment="1" applyProtection="1">
      <alignment horizontal="center" vertical="center"/>
      <protection locked="0"/>
    </xf>
    <xf numFmtId="0" fontId="3" fillId="9" borderId="12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22" xfId="0" applyFont="1" applyFill="1" applyBorder="1" applyAlignment="1" applyProtection="1">
      <alignment horizontal="center" vertical="center"/>
      <protection locked="0"/>
    </xf>
    <xf numFmtId="0" fontId="20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18" fillId="6" borderId="16" xfId="0" applyFont="1" applyFill="1" applyBorder="1" applyAlignment="1" applyProtection="1">
      <alignment horizontal="center" vertical="center"/>
    </xf>
    <xf numFmtId="0" fontId="19" fillId="6" borderId="44" xfId="0" applyFont="1" applyFill="1" applyBorder="1" applyAlignment="1" applyProtection="1">
      <alignment horizontal="center" vertical="center"/>
    </xf>
    <xf numFmtId="0" fontId="19" fillId="6" borderId="16" xfId="0" applyFont="1" applyFill="1" applyBorder="1" applyAlignment="1" applyProtection="1">
      <alignment horizontal="center" vertical="center"/>
    </xf>
    <xf numFmtId="0" fontId="19" fillId="6" borderId="44" xfId="0" applyFont="1" applyFill="1" applyBorder="1" applyAlignment="1" applyProtection="1">
      <alignment vertical="center"/>
    </xf>
    <xf numFmtId="0" fontId="19" fillId="6" borderId="17" xfId="0" applyFont="1" applyFill="1" applyBorder="1" applyAlignment="1" applyProtection="1">
      <alignment vertical="center"/>
    </xf>
    <xf numFmtId="2" fontId="3" fillId="3" borderId="18" xfId="0" applyNumberFormat="1" applyFont="1" applyFill="1" applyBorder="1" applyAlignment="1" applyProtection="1">
      <alignment horizontal="center" vertical="center"/>
    </xf>
    <xf numFmtId="0" fontId="3" fillId="3" borderId="26" xfId="0" applyFont="1" applyFill="1" applyBorder="1" applyAlignment="1" applyProtection="1">
      <alignment horizontal="center" vertical="center"/>
    </xf>
    <xf numFmtId="0" fontId="3" fillId="3" borderId="24" xfId="0" applyFont="1" applyFill="1" applyBorder="1" applyAlignment="1" applyProtection="1">
      <alignment horizontal="center" vertical="center"/>
    </xf>
    <xf numFmtId="2" fontId="3" fillId="3" borderId="45" xfId="0" applyNumberFormat="1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2" fontId="3" fillId="3" borderId="21" xfId="0" applyNumberFormat="1" applyFont="1" applyFill="1" applyBorder="1" applyAlignment="1" applyProtection="1">
      <alignment horizontal="center" vertical="center"/>
    </xf>
    <xf numFmtId="0" fontId="3" fillId="3" borderId="15" xfId="0" applyFont="1" applyFill="1" applyBorder="1" applyAlignment="1" applyProtection="1">
      <alignment horizontal="center" vertical="center"/>
    </xf>
    <xf numFmtId="0" fontId="3" fillId="3" borderId="23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2" fontId="3" fillId="5" borderId="18" xfId="0" applyNumberFormat="1" applyFont="1" applyFill="1" applyBorder="1" applyAlignment="1" applyProtection="1">
      <alignment horizontal="center" vertical="center"/>
    </xf>
    <xf numFmtId="2" fontId="3" fillId="5" borderId="45" xfId="0" applyNumberFormat="1" applyFont="1" applyFill="1" applyBorder="1" applyAlignment="1" applyProtection="1">
      <alignment horizontal="center" vertical="center"/>
    </xf>
    <xf numFmtId="2" fontId="3" fillId="5" borderId="21" xfId="0" applyNumberFormat="1" applyFont="1" applyFill="1" applyBorder="1" applyAlignment="1" applyProtection="1">
      <alignment horizontal="center" vertical="center"/>
    </xf>
    <xf numFmtId="2" fontId="3" fillId="5" borderId="20" xfId="0" applyNumberFormat="1" applyFont="1" applyFill="1" applyBorder="1" applyAlignment="1" applyProtection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0" fontId="5" fillId="0" borderId="43" xfId="0" applyFont="1" applyFill="1" applyBorder="1" applyAlignment="1" applyProtection="1">
      <alignment vertical="center"/>
    </xf>
    <xf numFmtId="0" fontId="21" fillId="6" borderId="42" xfId="0" applyFont="1" applyFill="1" applyBorder="1" applyAlignment="1" applyProtection="1">
      <alignment vertical="center"/>
    </xf>
    <xf numFmtId="0" fontId="17" fillId="6" borderId="6" xfId="0" applyFont="1" applyFill="1" applyBorder="1" applyAlignment="1" applyProtection="1">
      <alignment vertical="center"/>
    </xf>
    <xf numFmtId="0" fontId="17" fillId="6" borderId="7" xfId="0" applyFont="1" applyFill="1" applyBorder="1" applyAlignment="1" applyProtection="1">
      <alignment vertical="center"/>
    </xf>
    <xf numFmtId="0" fontId="21" fillId="6" borderId="8" xfId="0" applyFont="1" applyFill="1" applyBorder="1" applyAlignment="1" applyProtection="1">
      <alignment vertical="center"/>
    </xf>
    <xf numFmtId="0" fontId="17" fillId="6" borderId="9" xfId="0" applyFont="1" applyFill="1" applyBorder="1" applyAlignment="1" applyProtection="1">
      <alignment vertical="center"/>
    </xf>
    <xf numFmtId="0" fontId="17" fillId="6" borderId="10" xfId="0" applyFont="1" applyFill="1" applyBorder="1" applyAlignment="1" applyProtection="1">
      <alignment vertical="center"/>
    </xf>
    <xf numFmtId="0" fontId="3" fillId="3" borderId="47" xfId="0" applyFont="1" applyFill="1" applyBorder="1" applyAlignment="1" applyProtection="1">
      <alignment horizontal="center" vertical="center"/>
    </xf>
    <xf numFmtId="0" fontId="3" fillId="4" borderId="32" xfId="0" applyFont="1" applyFill="1" applyBorder="1" applyAlignment="1" applyProtection="1">
      <alignment horizontal="center" vertical="center"/>
      <protection locked="0"/>
    </xf>
    <xf numFmtId="0" fontId="22" fillId="0" borderId="0" xfId="0" applyFont="1"/>
    <xf numFmtId="0" fontId="23" fillId="6" borderId="25" xfId="0" applyFont="1" applyFill="1" applyBorder="1" applyAlignment="1">
      <alignment horizontal="center"/>
    </xf>
    <xf numFmtId="0" fontId="24" fillId="6" borderId="16" xfId="0" applyFont="1" applyFill="1" applyBorder="1" applyAlignment="1">
      <alignment horizontal="center"/>
    </xf>
    <xf numFmtId="0" fontId="24" fillId="6" borderId="25" xfId="0" applyFont="1" applyFill="1" applyBorder="1" applyAlignment="1">
      <alignment horizontal="center"/>
    </xf>
    <xf numFmtId="0" fontId="23" fillId="5" borderId="16" xfId="0" applyFont="1" applyFill="1" applyBorder="1" applyAlignment="1">
      <alignment horizontal="center"/>
    </xf>
    <xf numFmtId="0" fontId="23" fillId="8" borderId="16" xfId="0" applyFont="1" applyFill="1" applyBorder="1" applyAlignment="1">
      <alignment horizontal="center"/>
    </xf>
    <xf numFmtId="2" fontId="3" fillId="3" borderId="19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3" fillId="0" borderId="46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5" borderId="16" xfId="0" applyFont="1" applyFill="1" applyBorder="1" applyAlignment="1">
      <alignment horizontal="center"/>
    </xf>
    <xf numFmtId="0" fontId="13" fillId="8" borderId="16" xfId="0" applyFont="1" applyFill="1" applyBorder="1" applyAlignment="1">
      <alignment horizontal="center"/>
    </xf>
    <xf numFmtId="0" fontId="13" fillId="9" borderId="16" xfId="0" applyFont="1" applyFill="1" applyBorder="1" applyAlignment="1">
      <alignment horizontal="center"/>
    </xf>
    <xf numFmtId="0" fontId="28" fillId="12" borderId="16" xfId="0" applyFont="1" applyFill="1" applyBorder="1" applyAlignment="1">
      <alignment horizontal="center"/>
    </xf>
    <xf numFmtId="0" fontId="28" fillId="12" borderId="48" xfId="0" applyFont="1" applyFill="1" applyBorder="1" applyAlignment="1">
      <alignment horizontal="center"/>
    </xf>
    <xf numFmtId="0" fontId="28" fillId="12" borderId="21" xfId="0" applyFont="1" applyFill="1" applyBorder="1" applyAlignment="1">
      <alignment horizontal="center"/>
    </xf>
    <xf numFmtId="0" fontId="29" fillId="14" borderId="0" xfId="0" applyFont="1" applyFill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15" borderId="16" xfId="0" applyFont="1" applyFill="1" applyBorder="1" applyAlignment="1">
      <alignment horizontal="center"/>
    </xf>
    <xf numFmtId="0" fontId="2" fillId="0" borderId="0" xfId="0" applyFont="1"/>
    <xf numFmtId="2" fontId="28" fillId="12" borderId="49" xfId="0" applyNumberFormat="1" applyFont="1" applyFill="1" applyBorder="1" applyAlignment="1">
      <alignment horizontal="center"/>
    </xf>
    <xf numFmtId="0" fontId="28" fillId="12" borderId="49" xfId="0" applyFont="1" applyFill="1" applyBorder="1" applyAlignment="1">
      <alignment horizontal="center"/>
    </xf>
    <xf numFmtId="20" fontId="3" fillId="3" borderId="18" xfId="0" applyNumberFormat="1" applyFont="1" applyFill="1" applyBorder="1" applyAlignment="1" applyProtection="1">
      <alignment horizontal="center" vertical="center"/>
    </xf>
    <xf numFmtId="20" fontId="3" fillId="3" borderId="45" xfId="0" applyNumberFormat="1" applyFont="1" applyFill="1" applyBorder="1" applyAlignment="1" applyProtection="1">
      <alignment horizontal="center" vertical="center"/>
    </xf>
    <xf numFmtId="20" fontId="3" fillId="5" borderId="18" xfId="0" applyNumberFormat="1" applyFont="1" applyFill="1" applyBorder="1" applyAlignment="1" applyProtection="1">
      <alignment horizontal="center" vertical="center"/>
    </xf>
    <xf numFmtId="20" fontId="3" fillId="5" borderId="45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horizontal="center"/>
    </xf>
    <xf numFmtId="1" fontId="23" fillId="8" borderId="16" xfId="0" applyNumberFormat="1" applyFont="1" applyFill="1" applyBorder="1" applyAlignment="1" applyProtection="1">
      <alignment horizontal="center"/>
      <protection locked="0"/>
    </xf>
    <xf numFmtId="0" fontId="3" fillId="17" borderId="50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18" borderId="31" xfId="0" applyFont="1" applyFill="1" applyBorder="1" applyAlignment="1">
      <alignment horizontal="center" vertical="center"/>
    </xf>
    <xf numFmtId="0" fontId="3" fillId="19" borderId="31" xfId="0" applyFont="1" applyFill="1" applyBorder="1" applyAlignment="1">
      <alignment horizontal="center" vertical="center"/>
    </xf>
    <xf numFmtId="0" fontId="3" fillId="19" borderId="39" xfId="0" applyFont="1" applyFill="1" applyBorder="1" applyAlignment="1">
      <alignment horizontal="center" vertical="center"/>
    </xf>
    <xf numFmtId="0" fontId="3" fillId="11" borderId="50" xfId="0" applyFont="1" applyFill="1" applyBorder="1" applyAlignment="1">
      <alignment horizontal="center" vertical="center"/>
    </xf>
    <xf numFmtId="0" fontId="3" fillId="16" borderId="50" xfId="0" applyFont="1" applyFill="1" applyBorder="1" applyAlignment="1">
      <alignment horizontal="center" vertical="center"/>
    </xf>
    <xf numFmtId="0" fontId="3" fillId="20" borderId="50" xfId="0" applyFont="1" applyFill="1" applyBorder="1" applyAlignment="1">
      <alignment horizontal="center" vertical="center"/>
    </xf>
    <xf numFmtId="0" fontId="3" fillId="20" borderId="56" xfId="0" applyFont="1" applyFill="1" applyBorder="1" applyAlignment="1">
      <alignment horizontal="center" vertical="center"/>
    </xf>
    <xf numFmtId="20" fontId="3" fillId="3" borderId="20" xfId="0" applyNumberFormat="1" applyFont="1" applyFill="1" applyBorder="1" applyAlignment="1" applyProtection="1">
      <alignment horizontal="center" vertical="center"/>
    </xf>
    <xf numFmtId="20" fontId="3" fillId="3" borderId="58" xfId="0" applyNumberFormat="1" applyFont="1" applyFill="1" applyBorder="1" applyAlignment="1" applyProtection="1">
      <alignment horizontal="center" vertical="center"/>
    </xf>
    <xf numFmtId="20" fontId="3" fillId="5" borderId="58" xfId="0" applyNumberFormat="1" applyFont="1" applyFill="1" applyBorder="1" applyAlignment="1" applyProtection="1">
      <alignment horizontal="center" vertical="center"/>
    </xf>
    <xf numFmtId="0" fontId="32" fillId="0" borderId="0" xfId="1" applyFont="1" applyAlignment="1" applyProtection="1">
      <alignment horizontal="center"/>
    </xf>
    <xf numFmtId="0" fontId="3" fillId="0" borderId="62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4" fillId="7" borderId="59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4" fillId="7" borderId="75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2" fontId="33" fillId="3" borderId="18" xfId="0" applyNumberFormat="1" applyFont="1" applyFill="1" applyBorder="1" applyAlignment="1" applyProtection="1">
      <alignment horizontal="center" vertical="center"/>
    </xf>
    <xf numFmtId="2" fontId="33" fillId="3" borderId="45" xfId="0" applyNumberFormat="1" applyFont="1" applyFill="1" applyBorder="1" applyAlignment="1" applyProtection="1">
      <alignment horizontal="center" vertical="center"/>
    </xf>
    <xf numFmtId="2" fontId="33" fillId="3" borderId="20" xfId="0" applyNumberFormat="1" applyFont="1" applyFill="1" applyBorder="1" applyAlignment="1" applyProtection="1">
      <alignment horizontal="center" vertical="center"/>
    </xf>
    <xf numFmtId="2" fontId="33" fillId="3" borderId="19" xfId="0" applyNumberFormat="1" applyFont="1" applyFill="1" applyBorder="1" applyAlignment="1" applyProtection="1">
      <alignment horizontal="center" vertical="center"/>
    </xf>
    <xf numFmtId="2" fontId="33" fillId="3" borderId="21" xfId="0" applyNumberFormat="1" applyFont="1" applyFill="1" applyBorder="1" applyAlignment="1" applyProtection="1">
      <alignment horizontal="center" vertical="center"/>
    </xf>
    <xf numFmtId="0" fontId="33" fillId="5" borderId="26" xfId="0" applyFont="1" applyFill="1" applyBorder="1" applyAlignment="1" applyProtection="1">
      <alignment horizontal="center" vertical="center"/>
    </xf>
    <xf numFmtId="0" fontId="33" fillId="5" borderId="12" xfId="0" applyFont="1" applyFill="1" applyBorder="1" applyAlignment="1" applyProtection="1">
      <alignment horizontal="center" vertical="center"/>
    </xf>
    <xf numFmtId="0" fontId="33" fillId="5" borderId="14" xfId="0" applyFont="1" applyFill="1" applyBorder="1" applyAlignment="1" applyProtection="1">
      <alignment horizontal="center" vertical="center"/>
    </xf>
    <xf numFmtId="0" fontId="33" fillId="5" borderId="15" xfId="0" applyFont="1" applyFill="1" applyBorder="1" applyAlignment="1" applyProtection="1">
      <alignment horizontal="center" vertical="center"/>
    </xf>
    <xf numFmtId="0" fontId="33" fillId="5" borderId="24" xfId="0" applyFont="1" applyFill="1" applyBorder="1" applyAlignment="1" applyProtection="1">
      <alignment horizontal="center" vertical="center"/>
    </xf>
    <xf numFmtId="0" fontId="33" fillId="5" borderId="2" xfId="0" applyFont="1" applyFill="1" applyBorder="1" applyAlignment="1" applyProtection="1">
      <alignment horizontal="center" vertical="center"/>
    </xf>
    <xf numFmtId="0" fontId="33" fillId="5" borderId="23" xfId="0" applyFont="1" applyFill="1" applyBorder="1" applyAlignment="1" applyProtection="1">
      <alignment horizontal="center" vertical="center"/>
    </xf>
    <xf numFmtId="0" fontId="33" fillId="3" borderId="26" xfId="0" applyFont="1" applyFill="1" applyBorder="1" applyAlignment="1" applyProtection="1">
      <alignment horizontal="center" vertical="center"/>
    </xf>
    <xf numFmtId="0" fontId="33" fillId="3" borderId="12" xfId="0" applyFont="1" applyFill="1" applyBorder="1" applyAlignment="1" applyProtection="1">
      <alignment horizontal="center" vertical="center"/>
    </xf>
    <xf numFmtId="0" fontId="33" fillId="3" borderId="15" xfId="0" applyFont="1" applyFill="1" applyBorder="1" applyAlignment="1" applyProtection="1">
      <alignment horizontal="center" vertical="center"/>
    </xf>
    <xf numFmtId="0" fontId="33" fillId="3" borderId="24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</xf>
    <xf numFmtId="0" fontId="33" fillId="3" borderId="23" xfId="0" applyFont="1" applyFill="1" applyBorder="1" applyAlignment="1" applyProtection="1">
      <alignment horizontal="center" vertical="center"/>
    </xf>
    <xf numFmtId="0" fontId="33" fillId="5" borderId="47" xfId="0" applyFont="1" applyFill="1" applyBorder="1" applyAlignment="1" applyProtection="1">
      <alignment horizontal="center" vertical="center"/>
    </xf>
    <xf numFmtId="0" fontId="33" fillId="3" borderId="47" xfId="0" applyFont="1" applyFill="1" applyBorder="1" applyAlignment="1" applyProtection="1">
      <alignment horizontal="center" vertical="center"/>
    </xf>
    <xf numFmtId="0" fontId="33" fillId="3" borderId="14" xfId="0" applyFont="1" applyFill="1" applyBorder="1" applyAlignment="1" applyProtection="1">
      <alignment horizontal="center" vertical="center"/>
    </xf>
    <xf numFmtId="0" fontId="34" fillId="0" borderId="0" xfId="1" applyFont="1" applyAlignment="1" applyProtection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/>
    <xf numFmtId="0" fontId="36" fillId="0" borderId="0" xfId="0" applyFont="1" applyAlignment="1">
      <alignment horizontal="center" vertical="center"/>
    </xf>
    <xf numFmtId="1" fontId="35" fillId="0" borderId="0" xfId="0" applyNumberFormat="1" applyFont="1" applyAlignment="1">
      <alignment horizontal="center"/>
    </xf>
    <xf numFmtId="0" fontId="36" fillId="0" borderId="0" xfId="0" applyFont="1" applyAlignment="1">
      <alignment horizontal="center"/>
    </xf>
    <xf numFmtId="0" fontId="31" fillId="5" borderId="53" xfId="0" applyFont="1" applyFill="1" applyBorder="1" applyAlignment="1">
      <alignment horizontal="center" vertical="center"/>
    </xf>
    <xf numFmtId="0" fontId="31" fillId="5" borderId="25" xfId="0" applyFont="1" applyFill="1" applyBorder="1" applyAlignment="1">
      <alignment horizontal="center" vertical="center"/>
    </xf>
    <xf numFmtId="0" fontId="31" fillId="5" borderId="54" xfId="0" applyFont="1" applyFill="1" applyBorder="1" applyAlignment="1">
      <alignment horizontal="center" vertical="center"/>
    </xf>
    <xf numFmtId="0" fontId="31" fillId="19" borderId="53" xfId="0" applyFont="1" applyFill="1" applyBorder="1" applyAlignment="1">
      <alignment horizontal="center" vertical="center"/>
    </xf>
    <xf numFmtId="0" fontId="31" fillId="19" borderId="25" xfId="0" applyFont="1" applyFill="1" applyBorder="1" applyAlignment="1">
      <alignment horizontal="center" vertical="center"/>
    </xf>
    <xf numFmtId="0" fontId="31" fillId="19" borderId="5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4" fillId="7" borderId="60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center" vertical="center"/>
    </xf>
    <xf numFmtId="0" fontId="4" fillId="7" borderId="69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70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31" fillId="3" borderId="53" xfId="0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0" fontId="31" fillId="3" borderId="54" xfId="0" applyFont="1" applyFill="1" applyBorder="1" applyAlignment="1">
      <alignment horizontal="center" vertical="center"/>
    </xf>
    <xf numFmtId="0" fontId="31" fillId="18" borderId="53" xfId="0" applyFont="1" applyFill="1" applyBorder="1" applyAlignment="1">
      <alignment horizontal="center" vertical="center"/>
    </xf>
    <xf numFmtId="0" fontId="4" fillId="18" borderId="25" xfId="0" applyFont="1" applyFill="1" applyBorder="1" applyAlignment="1">
      <alignment horizontal="center" vertical="center"/>
    </xf>
    <xf numFmtId="0" fontId="4" fillId="18" borderId="54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0" fontId="31" fillId="11" borderId="53" xfId="0" applyFont="1" applyFill="1" applyBorder="1" applyAlignment="1">
      <alignment horizontal="center" vertical="center"/>
    </xf>
    <xf numFmtId="0" fontId="31" fillId="11" borderId="25" xfId="0" applyFont="1" applyFill="1" applyBorder="1" applyAlignment="1">
      <alignment horizontal="center" vertical="center"/>
    </xf>
    <xf numFmtId="0" fontId="31" fillId="11" borderId="54" xfId="0" applyFont="1" applyFill="1" applyBorder="1" applyAlignment="1">
      <alignment horizontal="center" vertical="center"/>
    </xf>
    <xf numFmtId="0" fontId="31" fillId="17" borderId="53" xfId="0" applyFont="1" applyFill="1" applyBorder="1" applyAlignment="1">
      <alignment horizontal="center" vertical="center"/>
    </xf>
    <xf numFmtId="0" fontId="31" fillId="17" borderId="25" xfId="0" applyFont="1" applyFill="1" applyBorder="1" applyAlignment="1">
      <alignment horizontal="center" vertical="center"/>
    </xf>
    <xf numFmtId="0" fontId="31" fillId="17" borderId="54" xfId="0" applyFont="1" applyFill="1" applyBorder="1" applyAlignment="1">
      <alignment horizontal="center" vertical="center"/>
    </xf>
    <xf numFmtId="0" fontId="31" fillId="16" borderId="53" xfId="0" applyFont="1" applyFill="1" applyBorder="1" applyAlignment="1">
      <alignment horizontal="center" vertical="center"/>
    </xf>
    <xf numFmtId="0" fontId="31" fillId="16" borderId="25" xfId="0" applyFont="1" applyFill="1" applyBorder="1" applyAlignment="1">
      <alignment horizontal="center" vertical="center"/>
    </xf>
    <xf numFmtId="0" fontId="31" fillId="16" borderId="54" xfId="0" applyFont="1" applyFill="1" applyBorder="1" applyAlignment="1">
      <alignment horizontal="center" vertical="center"/>
    </xf>
    <xf numFmtId="0" fontId="31" fillId="20" borderId="53" xfId="0" applyFont="1" applyFill="1" applyBorder="1" applyAlignment="1">
      <alignment horizontal="center" vertical="center"/>
    </xf>
    <xf numFmtId="0" fontId="31" fillId="20" borderId="25" xfId="0" applyFont="1" applyFill="1" applyBorder="1" applyAlignment="1">
      <alignment horizontal="center" vertical="center"/>
    </xf>
    <xf numFmtId="0" fontId="31" fillId="20" borderId="54" xfId="0" applyFont="1" applyFill="1" applyBorder="1" applyAlignment="1">
      <alignment horizontal="center" vertical="center"/>
    </xf>
    <xf numFmtId="0" fontId="4" fillId="7" borderId="71" xfId="0" applyFont="1" applyFill="1" applyBorder="1" applyAlignment="1">
      <alignment horizontal="center" vertical="center"/>
    </xf>
    <xf numFmtId="0" fontId="4" fillId="7" borderId="72" xfId="0" applyFont="1" applyFill="1" applyBorder="1" applyAlignment="1">
      <alignment horizontal="center" vertical="center"/>
    </xf>
    <xf numFmtId="0" fontId="17" fillId="10" borderId="18" xfId="0" applyFont="1" applyFill="1" applyBorder="1" applyAlignment="1" applyProtection="1">
      <alignment horizontal="center" vertical="center" textRotation="180"/>
    </xf>
    <xf numFmtId="0" fontId="17" fillId="10" borderId="19" xfId="0" applyFont="1" applyFill="1" applyBorder="1" applyAlignment="1" applyProtection="1">
      <alignment horizontal="center" vertical="center" textRotation="180"/>
    </xf>
    <xf numFmtId="0" fontId="17" fillId="10" borderId="49" xfId="0" applyFont="1" applyFill="1" applyBorder="1" applyAlignment="1" applyProtection="1">
      <alignment horizontal="center" vertical="center" textRotation="180"/>
    </xf>
    <xf numFmtId="0" fontId="17" fillId="6" borderId="6" xfId="0" applyFont="1" applyFill="1" applyBorder="1" applyAlignment="1" applyProtection="1">
      <alignment horizontal="center" vertical="center"/>
    </xf>
    <xf numFmtId="0" fontId="17" fillId="6" borderId="9" xfId="0" applyFont="1" applyFill="1" applyBorder="1" applyAlignment="1" applyProtection="1">
      <alignment horizontal="center" vertical="center"/>
    </xf>
    <xf numFmtId="0" fontId="19" fillId="6" borderId="25" xfId="0" applyFont="1" applyFill="1" applyBorder="1" applyAlignment="1" applyProtection="1">
      <alignment horizontal="center" vertical="center"/>
    </xf>
    <xf numFmtId="14" fontId="3" fillId="3" borderId="18" xfId="0" applyNumberFormat="1" applyFont="1" applyFill="1" applyBorder="1" applyAlignment="1" applyProtection="1">
      <alignment horizontal="center" vertical="center"/>
    </xf>
    <xf numFmtId="14" fontId="3" fillId="3" borderId="19" xfId="0" applyNumberFormat="1" applyFont="1" applyFill="1" applyBorder="1" applyAlignment="1" applyProtection="1">
      <alignment horizontal="center" vertical="center"/>
    </xf>
    <xf numFmtId="14" fontId="3" fillId="3" borderId="21" xfId="0" applyNumberFormat="1" applyFont="1" applyFill="1" applyBorder="1" applyAlignment="1" applyProtection="1">
      <alignment horizontal="center" vertical="center"/>
    </xf>
    <xf numFmtId="0" fontId="17" fillId="10" borderId="21" xfId="0" applyFont="1" applyFill="1" applyBorder="1" applyAlignment="1" applyProtection="1">
      <alignment horizontal="center" vertical="center" textRotation="180"/>
    </xf>
    <xf numFmtId="0" fontId="17" fillId="6" borderId="18" xfId="0" applyFont="1" applyFill="1" applyBorder="1" applyAlignment="1" applyProtection="1">
      <alignment horizontal="center" vertical="center" textRotation="180"/>
    </xf>
    <xf numFmtId="0" fontId="17" fillId="6" borderId="19" xfId="0" applyFont="1" applyFill="1" applyBorder="1" applyAlignment="1" applyProtection="1">
      <alignment horizontal="center" vertical="center" textRotation="180"/>
    </xf>
    <xf numFmtId="0" fontId="17" fillId="6" borderId="21" xfId="0" applyFont="1" applyFill="1" applyBorder="1" applyAlignment="1" applyProtection="1">
      <alignment horizontal="center" vertical="center" textRotation="180"/>
    </xf>
    <xf numFmtId="14" fontId="3" fillId="5" borderId="18" xfId="0" applyNumberFormat="1" applyFont="1" applyFill="1" applyBorder="1" applyAlignment="1" applyProtection="1">
      <alignment horizontal="center" vertical="center"/>
    </xf>
    <xf numFmtId="14" fontId="3" fillId="5" borderId="19" xfId="0" applyNumberFormat="1" applyFont="1" applyFill="1" applyBorder="1" applyAlignment="1" applyProtection="1">
      <alignment horizontal="center" vertical="center"/>
    </xf>
    <xf numFmtId="14" fontId="3" fillId="5" borderId="21" xfId="0" applyNumberFormat="1" applyFont="1" applyFill="1" applyBorder="1" applyAlignment="1" applyProtection="1">
      <alignment horizontal="center" vertical="center"/>
    </xf>
    <xf numFmtId="14" fontId="33" fillId="5" borderId="19" xfId="0" applyNumberFormat="1" applyFont="1" applyFill="1" applyBorder="1" applyAlignment="1" applyProtection="1">
      <alignment horizontal="center" vertical="center"/>
    </xf>
    <xf numFmtId="0" fontId="17" fillId="6" borderId="57" xfId="0" applyFont="1" applyFill="1" applyBorder="1" applyAlignment="1" applyProtection="1">
      <alignment horizontal="center" vertical="center" textRotation="180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27" fillId="11" borderId="16" xfId="0" applyFont="1" applyFill="1" applyBorder="1" applyAlignment="1">
      <alignment horizontal="center"/>
    </xf>
    <xf numFmtId="0" fontId="27" fillId="11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25" fillId="6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6" fillId="13" borderId="16" xfId="0" applyFont="1" applyFill="1" applyBorder="1" applyAlignment="1">
      <alignment horizontal="center"/>
    </xf>
    <xf numFmtId="0" fontId="27" fillId="11" borderId="21" xfId="0" applyFont="1" applyFill="1" applyBorder="1" applyAlignment="1">
      <alignment horizontal="center"/>
    </xf>
    <xf numFmtId="0" fontId="29" fillId="14" borderId="3" xfId="0" applyFont="1" applyFill="1" applyBorder="1" applyAlignment="1">
      <alignment horizontal="center"/>
    </xf>
    <xf numFmtId="0" fontId="27" fillId="11" borderId="49" xfId="0" applyFont="1" applyFill="1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Hyperlink" xfId="1" builtinId="8"/>
    <cellStyle name="Normal" xfId="0" builtinId="0"/>
  </cellStyles>
  <dxfs count="8"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colors>
    <mruColors>
      <color rgb="FFD9E3EB"/>
      <color rgb="FFFFFFFF"/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واف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وافر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افر">
      <a:fillStyleLst>
        <a:solidFill>
          <a:schemeClr val="phClr"/>
        </a:solidFill>
        <a:gradFill rotWithShape="1">
          <a:gsLst>
            <a:gs pos="0">
              <a:schemeClr val="phClr">
                <a:tint val="15000"/>
                <a:satMod val="250000"/>
              </a:schemeClr>
            </a:gs>
            <a:gs pos="49000">
              <a:schemeClr val="phClr">
                <a:tint val="50000"/>
                <a:satMod val="200000"/>
              </a:schemeClr>
            </a:gs>
            <a:gs pos="49100">
              <a:schemeClr val="phClr">
                <a:tint val="64000"/>
                <a:satMod val="160000"/>
              </a:schemeClr>
            </a:gs>
            <a:gs pos="92000">
              <a:schemeClr val="phClr">
                <a:tint val="50000"/>
                <a:satMod val="200000"/>
              </a:schemeClr>
            </a:gs>
            <a:gs pos="100000">
              <a:schemeClr val="phClr">
                <a:tint val="43000"/>
                <a:satMod val="19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4000"/>
              </a:schemeClr>
            </a:gs>
            <a:gs pos="49000">
              <a:schemeClr val="phClr">
                <a:tint val="96000"/>
                <a:shade val="84000"/>
                <a:satMod val="110000"/>
              </a:schemeClr>
            </a:gs>
            <a:gs pos="49100">
              <a:schemeClr val="phClr">
                <a:shade val="55000"/>
                <a:satMod val="150000"/>
              </a:schemeClr>
            </a:gs>
            <a:gs pos="92000">
              <a:schemeClr val="phClr">
                <a:tint val="98000"/>
                <a:shade val="90000"/>
                <a:satMod val="128000"/>
              </a:schemeClr>
            </a:gs>
            <a:gs pos="100000">
              <a:schemeClr val="phClr">
                <a:tint val="90000"/>
                <a:shade val="97000"/>
                <a:satMod val="128000"/>
              </a:schemeClr>
            </a:gs>
          </a:gsLst>
          <a:lin ang="5400000" scaled="1"/>
        </a:gradFill>
      </a:fillStyleLst>
      <a:lnStyleLst>
        <a:ln w="11430" cap="flat" cmpd="sng" algn="ctr">
          <a:solidFill>
            <a:schemeClr val="phClr"/>
          </a:solidFill>
          <a:prstDash val="solid"/>
        </a:ln>
        <a:ln w="40000" cap="flat" cmpd="sng" algn="ctr">
          <a:solidFill>
            <a:schemeClr val="phClr"/>
          </a:solidFill>
          <a:prstDash val="solid"/>
        </a:ln>
        <a:ln w="318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chemeClr val="phClr">
                <a:shade val="30000"/>
                <a:satMod val="150000"/>
                <a:alpha val="38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</a:effectStyle>
        <a:effectStyle>
          <a:effectLst>
            <a:outerShdw blurRad="39000" dist="25400" dir="5400000" rotWithShape="0">
              <a:schemeClr val="phClr">
                <a:shade val="33000"/>
                <a:alpha val="83000"/>
              </a:scheme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500000"/>
            </a:lightRig>
          </a:scene3d>
          <a:sp3d extrusionH="127000" prstMaterial="powder">
            <a:bevelT w="50800" h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50000" t="50000" r="5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80000"/>
              </a:schemeClr>
              <a:schemeClr val="phClr">
                <a:tint val="500"/>
                <a:satMod val="150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jpeg"/><Relationship Id="rId3" Type="http://schemas.openxmlformats.org/officeDocument/2006/relationships/hyperlink" Target="http://www.hihi2.com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forum.hihi2.com/forumdisplay.php?f=18" TargetMode="External"/><Relationship Id="rId1" Type="http://schemas.openxmlformats.org/officeDocument/2006/relationships/hyperlink" Target="http://www.hihi2.com/" TargetMode="External"/><Relationship Id="rId6" Type="http://schemas.openxmlformats.org/officeDocument/2006/relationships/hyperlink" Target="http://livescore.hihi2.com/ar/live-scores/%D8%A7%D9%88%D8%B1%D9%88%D8%A8%D8%A7/%D8%AF%D9%88%D8%B1%D9%8A-%D8%A7%D8%A8%D8%B7%D8%A7%D9%84-%D8%A7%D9%88%D8%B1%D9%88%D8%A8%D8%A7/2011-2012" TargetMode="External"/><Relationship Id="rId5" Type="http://schemas.openxmlformats.org/officeDocument/2006/relationships/hyperlink" Target="http://www.hihi2.com/downloads-action-listdownloads-id-2.htm" TargetMode="External"/><Relationship Id="rId4" Type="http://schemas.openxmlformats.org/officeDocument/2006/relationships/hyperlink" Target="http://www.hihi2.com/videos-action-listvideos-id-1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B1:AD25"/>
  <sheetViews>
    <sheetView showGridLines="0" rightToLeft="1" tabSelected="1" zoomScaleNormal="100" workbookViewId="0">
      <selection activeCell="H6" sqref="H6"/>
    </sheetView>
  </sheetViews>
  <sheetFormatPr defaultRowHeight="12.75"/>
  <cols>
    <col min="1" max="1" width="3.7109375" customWidth="1"/>
    <col min="2" max="2" width="5" customWidth="1"/>
    <col min="3" max="3" width="11.5703125" style="2" customWidth="1"/>
    <col min="4" max="30" width="4.28515625" customWidth="1"/>
  </cols>
  <sheetData>
    <row r="1" spans="2:30" ht="6" customHeight="1" thickBot="1"/>
    <row r="2" spans="2:30" ht="24.75" customHeight="1" thickTop="1">
      <c r="B2" s="166" t="s">
        <v>124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8"/>
    </row>
    <row r="3" spans="2:30" ht="21">
      <c r="B3" s="169" t="s">
        <v>8</v>
      </c>
      <c r="C3" s="171" t="s">
        <v>9</v>
      </c>
      <c r="D3" s="173" t="s">
        <v>2</v>
      </c>
      <c r="E3" s="152" t="s">
        <v>15</v>
      </c>
      <c r="F3" s="152" t="s">
        <v>3</v>
      </c>
      <c r="G3" s="152" t="s">
        <v>4</v>
      </c>
      <c r="H3" s="152" t="s">
        <v>16</v>
      </c>
      <c r="I3" s="152" t="s">
        <v>5</v>
      </c>
      <c r="J3" s="152" t="s">
        <v>6</v>
      </c>
      <c r="K3" s="152" t="s">
        <v>7</v>
      </c>
      <c r="L3" s="154" t="s">
        <v>11</v>
      </c>
      <c r="M3" s="156" t="s">
        <v>20</v>
      </c>
      <c r="N3" s="157"/>
      <c r="O3" s="157"/>
      <c r="P3" s="157"/>
      <c r="Q3" s="157"/>
      <c r="R3" s="157"/>
      <c r="S3" s="157"/>
      <c r="T3" s="157"/>
      <c r="U3" s="158"/>
      <c r="V3" s="157" t="s">
        <v>21</v>
      </c>
      <c r="W3" s="157"/>
      <c r="X3" s="157"/>
      <c r="Y3" s="157"/>
      <c r="Z3" s="157"/>
      <c r="AA3" s="157"/>
      <c r="AB3" s="157"/>
      <c r="AC3" s="157"/>
      <c r="AD3" s="159"/>
    </row>
    <row r="4" spans="2:30" ht="21">
      <c r="B4" s="170"/>
      <c r="C4" s="172"/>
      <c r="D4" s="174"/>
      <c r="E4" s="153"/>
      <c r="F4" s="153"/>
      <c r="G4" s="153"/>
      <c r="H4" s="153"/>
      <c r="I4" s="153"/>
      <c r="J4" s="153"/>
      <c r="K4" s="153"/>
      <c r="L4" s="155"/>
      <c r="M4" s="11" t="s">
        <v>2</v>
      </c>
      <c r="N4" s="9" t="s">
        <v>15</v>
      </c>
      <c r="O4" s="9" t="s">
        <v>3</v>
      </c>
      <c r="P4" s="9" t="s">
        <v>4</v>
      </c>
      <c r="Q4" s="9" t="s">
        <v>16</v>
      </c>
      <c r="R4" s="9" t="s">
        <v>5</v>
      </c>
      <c r="S4" s="9" t="s">
        <v>6</v>
      </c>
      <c r="T4" s="9" t="s">
        <v>7</v>
      </c>
      <c r="U4" s="113" t="s">
        <v>11</v>
      </c>
      <c r="V4" s="11" t="s">
        <v>2</v>
      </c>
      <c r="W4" s="9" t="s">
        <v>15</v>
      </c>
      <c r="X4" s="9" t="s">
        <v>3</v>
      </c>
      <c r="Y4" s="9" t="s">
        <v>4</v>
      </c>
      <c r="Z4" s="9" t="s">
        <v>16</v>
      </c>
      <c r="AA4" s="9" t="s">
        <v>5</v>
      </c>
      <c r="AB4" s="9" t="s">
        <v>6</v>
      </c>
      <c r="AC4" s="9" t="s">
        <v>7</v>
      </c>
      <c r="AD4" s="10" t="s">
        <v>11</v>
      </c>
    </row>
    <row r="5" spans="2:30" ht="18.75" customHeight="1">
      <c r="B5" s="160" t="s">
        <v>49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2"/>
    </row>
    <row r="6" spans="2:30" ht="15" customHeight="1">
      <c r="B6" s="92">
        <f>IF(مساحة_العمل!$AG$9&gt;مساحة_العمل!$C$2,مساحة_العمل!B5,"")</f>
        <v>1</v>
      </c>
      <c r="C6" s="66" t="str">
        <f>IF(مساحة_العمل!$AG$9&lt;&gt;مساحة_العمل!$C$1,"",INDEX(مساحة_العمل!C$5:C$8,MATCH($B6,مساحة_العمل!$AG$5:'مساحة_العمل'!$AG$8,0)))</f>
        <v>بايرن ميونخ</v>
      </c>
      <c r="D6" s="66">
        <f>IF(مساحة_العمل!$AG$9&lt;&gt;مساحة_العمل!$C$1,"",INDEX(مساحة_العمل!D$5:D$8,MATCH($B6,مساحة_العمل!$AG$5:'مساحة_العمل'!$AG$8,0)))</f>
        <v>4</v>
      </c>
      <c r="E6" s="66">
        <f>IF(مساحة_العمل!$AG$9&lt;&gt;مساحة_العمل!$C$1,"",INDEX(مساحة_العمل!E$5:E$8,MATCH($B6,مساحة_العمل!$AG$5:'مساحة_العمل'!$AG$8,0)))</f>
        <v>2</v>
      </c>
      <c r="F6" s="66">
        <f>IF(مساحة_العمل!$AG$9&lt;&gt;مساحة_العمل!$C$1,"",INDEX(مساحة_العمل!F$5:F$8,MATCH($B6,مساحة_العمل!$AG$5:'مساحة_العمل'!$AG$8,0)))</f>
        <v>3</v>
      </c>
      <c r="G6" s="66">
        <f>IF(مساحة_العمل!$AG$9&lt;&gt;مساحة_العمل!$C$1,"",INDEX(مساحة_العمل!G$5:G$8,MATCH($B6,مساحة_العمل!$AG$5:'مساحة_العمل'!$AG$8,0)))</f>
        <v>1</v>
      </c>
      <c r="H6" s="66">
        <f>IF(مساحة_العمل!$AG$9&lt;&gt;مساحة_العمل!$C$1,"",INDEX(مساحة_العمل!H$5:H$8,MATCH($B6,مساحة_العمل!$AG$5:'مساحة_العمل'!$AG$8,0)))</f>
        <v>0</v>
      </c>
      <c r="I6" s="66">
        <f>IF(مساحة_العمل!$AG$9&lt;&gt;مساحة_العمل!$C$1,"",INDEX(مساحة_العمل!I$5:I$8,MATCH($B6,مساحة_العمل!$AG$5:'مساحة_العمل'!$AG$8,0)))</f>
        <v>8</v>
      </c>
      <c r="J6" s="66">
        <f>IF(مساحة_العمل!$AG$9&lt;&gt;مساحة_العمل!$C$1,"",INDEX(مساحة_العمل!J$5:J$8,MATCH($B6,مساحة_العمل!$AG$5:'مساحة_العمل'!$AG$8,0)))</f>
        <v>3</v>
      </c>
      <c r="K6" s="66">
        <f>IF(مساحة_العمل!$AG$9&lt;&gt;مساحة_العمل!$C$1,"",INDEX(مساحة_العمل!K$5:K$8,MATCH($B6,مساحة_العمل!$AG$5:'مساحة_العمل'!$AG$8,0)))</f>
        <v>5</v>
      </c>
      <c r="L6" s="108">
        <f>IF(مساحة_العمل!$AG$9&lt;&gt;مساحة_العمل!$C$1,"",INDEX(مساحة_العمل!L$5:L$8,MATCH($B6,مساحة_العمل!$AG$5:'مساحة_العمل'!$AG$8,0)))</f>
        <v>10</v>
      </c>
      <c r="M6" s="106">
        <f>IF(مساحة_العمل!$AG$9&lt;&gt;مساحة_العمل!$C$1,"",INDEX(مساحة_العمل!M$5:M$8,MATCH($B6,مساحة_العمل!$AG$5:'مساحة_العمل'!$AG$8,0)))</f>
        <v>2</v>
      </c>
      <c r="N6" s="66">
        <f>IF(مساحة_العمل!$AG$9&lt;&gt;مساحة_العمل!$C$1,"",INDEX(مساحة_العمل!N$5:N$8,MATCH($B6,مساحة_العمل!$AG$5:'مساحة_العمل'!$AG$8,0)))</f>
        <v>1</v>
      </c>
      <c r="O6" s="66">
        <f>IF(مساحة_العمل!$AG$9&lt;&gt;مساحة_العمل!$C$1,"",INDEX(مساحة_العمل!O$5:O$8,MATCH($B6,مساحة_العمل!$AG$5:'مساحة_العمل'!$AG$8,0)))</f>
        <v>2</v>
      </c>
      <c r="P6" s="66">
        <f>IF(مساحة_العمل!$AG$9&lt;&gt;مساحة_العمل!$C$1,"",INDEX(مساحة_العمل!P$5:P$8,MATCH($B6,مساحة_العمل!$AG$5:'مساحة_العمل'!$AG$8,0)))</f>
        <v>0</v>
      </c>
      <c r="Q6" s="66">
        <f>IF(مساحة_العمل!$AG$9&lt;&gt;مساحة_العمل!$C$1,"",INDEX(مساحة_العمل!Q$5:Q$8,MATCH($B6,مساحة_العمل!$AG$5:'مساحة_العمل'!$AG$8,0)))</f>
        <v>0</v>
      </c>
      <c r="R6" s="66">
        <f>IF(مساحة_العمل!$AG$9&lt;&gt;مساحة_العمل!$C$1,"",INDEX(مساحة_العمل!R$5:R$8,MATCH($B6,مساحة_العمل!$AG$5:'مساحة_العمل'!$AG$8,0)))</f>
        <v>5</v>
      </c>
      <c r="S6" s="66">
        <f>IF(مساحة_العمل!$AG$9&lt;&gt;مساحة_العمل!$C$1,"",INDEX(مساحة_العمل!S$5:S$8,MATCH($B6,مساحة_العمل!$AG$5:'مساحة_العمل'!$AG$8,0)))</f>
        <v>2</v>
      </c>
      <c r="T6" s="66">
        <f>IF(مساحة_العمل!$AG$9&lt;&gt;مساحة_العمل!$C$1,"",INDEX(مساحة_العمل!T$5:T$8,MATCH($B6,مساحة_العمل!$AG$5:'مساحة_العمل'!$AG$8,0)))</f>
        <v>3</v>
      </c>
      <c r="U6" s="108">
        <f>IF(مساحة_العمل!$AG$9&lt;&gt;مساحة_العمل!$C$1,"",INDEX(مساحة_العمل!U$5:U$8,MATCH($B6,مساحة_العمل!$AG$5:'مساحة_العمل'!$AG$8,0)))</f>
        <v>6</v>
      </c>
      <c r="V6" s="106">
        <f>IF(مساحة_العمل!$AG$9&lt;&gt;مساحة_العمل!$C$1,"",INDEX(مساحة_العمل!V$5:V$8,MATCH($B6,مساحة_العمل!$AG$5:'مساحة_العمل'!$AG$8,0)))</f>
        <v>2</v>
      </c>
      <c r="W6" s="66">
        <f>IF(مساحة_العمل!$AG$9&lt;&gt;مساحة_العمل!$C$1,"",INDEX(مساحة_العمل!W$5:W$8,MATCH($B6,مساحة_العمل!$AG$5:'مساحة_العمل'!$AG$8,0)))</f>
        <v>1</v>
      </c>
      <c r="X6" s="66">
        <f>IF(مساحة_العمل!$AG$9&lt;&gt;مساحة_العمل!$C$1,"",INDEX(مساحة_العمل!X$5:X$8,MATCH($B6,مساحة_العمل!$AG$5:'مساحة_العمل'!$AG$8,0)))</f>
        <v>1</v>
      </c>
      <c r="Y6" s="66">
        <f>IF(مساحة_العمل!$AG$9&lt;&gt;مساحة_العمل!$C$1,"",INDEX(مساحة_العمل!Y$5:Y$8,MATCH($B6,مساحة_العمل!$AG$5:'مساحة_العمل'!$AG$8,0)))</f>
        <v>1</v>
      </c>
      <c r="Z6" s="66">
        <f>IF(مساحة_العمل!$AG$9&lt;&gt;مساحة_العمل!$C$1,"",INDEX(مساحة_العمل!Z$5:Z$8,MATCH($B6,مساحة_العمل!$AG$5:'مساحة_العمل'!$AG$8,0)))</f>
        <v>0</v>
      </c>
      <c r="AA6" s="66">
        <f>IF(مساحة_العمل!$AG$9&lt;&gt;مساحة_العمل!$C$1,"",INDEX(مساحة_العمل!AA$5:AA$8,MATCH($B6,مساحة_العمل!$AG$5:'مساحة_العمل'!$AG$8,0)))</f>
        <v>3</v>
      </c>
      <c r="AB6" s="66">
        <f>IF(مساحة_العمل!$AG$9&lt;&gt;مساحة_العمل!$C$1,"",INDEX(مساحة_العمل!AB$5:AB$8,MATCH($B6,مساحة_العمل!$AG$5:'مساحة_العمل'!$AG$8,0)))</f>
        <v>1</v>
      </c>
      <c r="AC6" s="66">
        <f>IF(مساحة_العمل!$AG$9&lt;&gt;مساحة_العمل!$C$1,"",INDEX(مساحة_العمل!AC$5:AC$8,MATCH($B6,مساحة_العمل!$AG$5:'مساحة_العمل'!$AG$8,0)))</f>
        <v>2</v>
      </c>
      <c r="AD6" s="67">
        <f>IF(مساحة_العمل!$AG$9&lt;&gt;مساحة_العمل!$C$1,"",INDEX(مساحة_العمل!AD$5:AD$8,MATCH($B6,مساحة_العمل!$AG$5:'مساحة_العمل'!$AG$8,0)))</f>
        <v>4</v>
      </c>
    </row>
    <row r="7" spans="2:30" ht="15" customHeight="1">
      <c r="B7" s="93">
        <f>IF(مساحة_العمل!$AG$9&gt;مساحة_العمل!$C$2,مساحة_العمل!B6,"")</f>
        <v>2</v>
      </c>
      <c r="C7" s="12" t="str">
        <f>IF(مساحة_العمل!$AG$9&lt;&gt;مساحة_العمل!$C$1,"",INDEX(مساحة_العمل!C$5:C$8,MATCH($B7,مساحة_العمل!$AG$5:'مساحة_العمل'!$AG$8,0)))</f>
        <v>مانشيستر سيتي</v>
      </c>
      <c r="D7" s="12">
        <f>IF(مساحة_العمل!$AG$9&lt;&gt;مساحة_العمل!$C$1,"",INDEX(مساحة_العمل!D$5:D$8,MATCH($B7,مساحة_العمل!$AG$5:'مساحة_العمل'!$AG$8,0)))</f>
        <v>4</v>
      </c>
      <c r="E7" s="12">
        <f>IF(مساحة_العمل!$AG$9&lt;&gt;مساحة_العمل!$C$1,"",INDEX(مساحة_العمل!E$5:E$8,MATCH($B7,مساحة_العمل!$AG$5:'مساحة_العمل'!$AG$8,0)))</f>
        <v>2</v>
      </c>
      <c r="F7" s="12">
        <f>IF(مساحة_العمل!$AG$9&lt;&gt;مساحة_العمل!$C$1,"",INDEX(مساحة_العمل!F$5:F$8,MATCH($B7,مساحة_العمل!$AG$5:'مساحة_العمل'!$AG$8,0)))</f>
        <v>2</v>
      </c>
      <c r="G7" s="12">
        <f>IF(مساحة_العمل!$AG$9&lt;&gt;مساحة_العمل!$C$1,"",INDEX(مساحة_العمل!G$5:G$8,MATCH($B7,مساحة_العمل!$AG$5:'مساحة_العمل'!$AG$8,0)))</f>
        <v>1</v>
      </c>
      <c r="H7" s="12">
        <f>IF(مساحة_العمل!$AG$9&lt;&gt;مساحة_العمل!$C$1,"",INDEX(مساحة_العمل!H$5:H$8,MATCH($B7,مساحة_العمل!$AG$5:'مساحة_العمل'!$AG$8,0)))</f>
        <v>1</v>
      </c>
      <c r="I7" s="12">
        <f>IF(مساحة_العمل!$AG$9&lt;&gt;مساحة_العمل!$C$1,"",INDEX(مساحة_العمل!I$5:I$8,MATCH($B7,مساحة_العمل!$AG$5:'مساحة_العمل'!$AG$8,0)))</f>
        <v>6</v>
      </c>
      <c r="J7" s="12">
        <f>IF(مساحة_العمل!$AG$9&lt;&gt;مساحة_العمل!$C$1,"",INDEX(مساحة_العمل!J$5:J$8,MATCH($B7,مساحة_العمل!$AG$5:'مساحة_العمل'!$AG$8,0)))</f>
        <v>4</v>
      </c>
      <c r="K7" s="12">
        <f>IF(مساحة_العمل!$AG$9&lt;&gt;مساحة_العمل!$C$1,"",INDEX(مساحة_العمل!K$5:K$8,MATCH($B7,مساحة_العمل!$AG$5:'مساحة_العمل'!$AG$8,0)))</f>
        <v>2</v>
      </c>
      <c r="L7" s="109">
        <f>IF(مساحة_العمل!$AG$9&lt;&gt;مساحة_العمل!$C$1,"",INDEX(مساحة_العمل!L$5:L$8,MATCH($B7,مساحة_العمل!$AG$5:'مساحة_العمل'!$AG$8,0)))</f>
        <v>7</v>
      </c>
      <c r="M7" s="107">
        <f>IF(مساحة_العمل!$AG$9&lt;&gt;مساحة_العمل!$C$1,"",INDEX(مساحة_العمل!M$5:M$8,MATCH($B7,مساحة_العمل!$AG$5:'مساحة_العمل'!$AG$8,0)))</f>
        <v>2</v>
      </c>
      <c r="N7" s="12">
        <f>IF(مساحة_العمل!$AG$9&lt;&gt;مساحة_العمل!$C$1,"",INDEX(مساحة_العمل!N$5:N$8,MATCH($B7,مساحة_العمل!$AG$5:'مساحة_العمل'!$AG$8,0)))</f>
        <v>1</v>
      </c>
      <c r="O7" s="12">
        <f>IF(مساحة_العمل!$AG$9&lt;&gt;مساحة_العمل!$C$1,"",INDEX(مساحة_العمل!O$5:O$8,MATCH($B7,مساحة_العمل!$AG$5:'مساحة_العمل'!$AG$8,0)))</f>
        <v>1</v>
      </c>
      <c r="P7" s="12">
        <f>IF(مساحة_العمل!$AG$9&lt;&gt;مساحة_العمل!$C$1,"",INDEX(مساحة_العمل!P$5:P$8,MATCH($B7,مساحة_العمل!$AG$5:'مساحة_العمل'!$AG$8,0)))</f>
        <v>1</v>
      </c>
      <c r="Q7" s="12">
        <f>IF(مساحة_العمل!$AG$9&lt;&gt;مساحة_العمل!$C$1,"",INDEX(مساحة_العمل!Q$5:Q$8,MATCH($B7,مساحة_العمل!$AG$5:'مساحة_العمل'!$AG$8,0)))</f>
        <v>0</v>
      </c>
      <c r="R7" s="12">
        <f>IF(مساحة_العمل!$AG$9&lt;&gt;مساحة_العمل!$C$1,"",INDEX(مساحة_العمل!R$5:R$8,MATCH($B7,مساحة_العمل!$AG$5:'مساحة_العمل'!$AG$8,0)))</f>
        <v>3</v>
      </c>
      <c r="S7" s="12">
        <f>IF(مساحة_العمل!$AG$9&lt;&gt;مساحة_العمل!$C$1,"",INDEX(مساحة_العمل!S$5:S$8,MATCH($B7,مساحة_العمل!$AG$5:'مساحة_العمل'!$AG$8,0)))</f>
        <v>2</v>
      </c>
      <c r="T7" s="12">
        <f>IF(مساحة_العمل!$AG$9&lt;&gt;مساحة_العمل!$C$1,"",INDEX(مساحة_العمل!T$5:T$8,MATCH($B7,مساحة_العمل!$AG$5:'مساحة_العمل'!$AG$8,0)))</f>
        <v>1</v>
      </c>
      <c r="U7" s="109">
        <f>IF(مساحة_العمل!$AG$9&lt;&gt;مساحة_العمل!$C$1,"",INDEX(مساحة_العمل!U$5:U$8,MATCH($B7,مساحة_العمل!$AG$5:'مساحة_العمل'!$AG$8,0)))</f>
        <v>4</v>
      </c>
      <c r="V7" s="107">
        <f>IF(مساحة_العمل!$AG$9&lt;&gt;مساحة_العمل!$C$1,"",INDEX(مساحة_العمل!V$5:V$8,MATCH($B7,مساحة_العمل!$AG$5:'مساحة_العمل'!$AG$8,0)))</f>
        <v>2</v>
      </c>
      <c r="W7" s="12">
        <f>IF(مساحة_العمل!$AG$9&lt;&gt;مساحة_العمل!$C$1,"",INDEX(مساحة_العمل!W$5:W$8,MATCH($B7,مساحة_العمل!$AG$5:'مساحة_العمل'!$AG$8,0)))</f>
        <v>1</v>
      </c>
      <c r="X7" s="12">
        <f>IF(مساحة_العمل!$AG$9&lt;&gt;مساحة_العمل!$C$1,"",INDEX(مساحة_العمل!X$5:X$8,MATCH($B7,مساحة_العمل!$AG$5:'مساحة_العمل'!$AG$8,0)))</f>
        <v>1</v>
      </c>
      <c r="Y7" s="12">
        <f>IF(مساحة_العمل!$AG$9&lt;&gt;مساحة_العمل!$C$1,"",INDEX(مساحة_العمل!Y$5:Y$8,MATCH($B7,مساحة_العمل!$AG$5:'مساحة_العمل'!$AG$8,0)))</f>
        <v>0</v>
      </c>
      <c r="Z7" s="12">
        <f>IF(مساحة_العمل!$AG$9&lt;&gt;مساحة_العمل!$C$1,"",INDEX(مساحة_العمل!Z$5:Z$8,MATCH($B7,مساحة_العمل!$AG$5:'مساحة_العمل'!$AG$8,0)))</f>
        <v>1</v>
      </c>
      <c r="AA7" s="12">
        <f>IF(مساحة_العمل!$AG$9&lt;&gt;مساحة_العمل!$C$1,"",INDEX(مساحة_العمل!AA$5:AA$8,MATCH($B7,مساحة_العمل!$AG$5:'مساحة_العمل'!$AG$8,0)))</f>
        <v>3</v>
      </c>
      <c r="AB7" s="12">
        <f>IF(مساحة_العمل!$AG$9&lt;&gt;مساحة_العمل!$C$1,"",INDEX(مساحة_العمل!AB$5:AB$8,MATCH($B7,مساحة_العمل!$AG$5:'مساحة_العمل'!$AG$8,0)))</f>
        <v>2</v>
      </c>
      <c r="AC7" s="12">
        <f>IF(مساحة_العمل!$AG$9&lt;&gt;مساحة_العمل!$C$1,"",INDEX(مساحة_العمل!AC$5:AC$8,MATCH($B7,مساحة_العمل!$AG$5:'مساحة_العمل'!$AG$8,0)))</f>
        <v>1</v>
      </c>
      <c r="AD7" s="68">
        <f>IF(مساحة_العمل!$AG$9&lt;&gt;مساحة_العمل!$C$1,"",INDEX(مساحة_العمل!AD$5:AD$8,MATCH($B7,مساحة_العمل!$AG$5:'مساحة_العمل'!$AG$8,0)))</f>
        <v>3</v>
      </c>
    </row>
    <row r="8" spans="2:30" ht="15" customHeight="1">
      <c r="B8" s="93">
        <f>IF(مساحة_العمل!$AG$9&gt;مساحة_العمل!$C$2,مساحة_العمل!B7,"")</f>
        <v>3</v>
      </c>
      <c r="C8" s="12" t="str">
        <f>IF(مساحة_العمل!$AG$9&lt;&gt;مساحة_العمل!$C$1,"",INDEX(مساحة_العمل!C$5:C$8,MATCH($B8,مساحة_العمل!$AG$5:'مساحة_العمل'!$AG$8,0)))</f>
        <v>نابولي</v>
      </c>
      <c r="D8" s="12">
        <f>IF(مساحة_العمل!$AG$9&lt;&gt;مساحة_العمل!$C$1,"",INDEX(مساحة_العمل!D$5:D$8,MATCH($B8,مساحة_العمل!$AG$5:'مساحة_العمل'!$AG$8,0)))</f>
        <v>4</v>
      </c>
      <c r="E8" s="12">
        <f>IF(مساحة_العمل!$AG$9&lt;&gt;مساحة_العمل!$C$1,"",INDEX(مساحة_العمل!E$5:E$8,MATCH($B8,مساحة_العمل!$AG$5:'مساحة_العمل'!$AG$8,0)))</f>
        <v>2</v>
      </c>
      <c r="F8" s="12">
        <f>IF(مساحة_العمل!$AG$9&lt;&gt;مساحة_العمل!$C$1,"",INDEX(مساحة_العمل!F$5:F$8,MATCH($B8,مساحة_العمل!$AG$5:'مساحة_العمل'!$AG$8,0)))</f>
        <v>1</v>
      </c>
      <c r="G8" s="12">
        <f>IF(مساحة_العمل!$AG$9&lt;&gt;مساحة_العمل!$C$1,"",INDEX(مساحة_العمل!G$5:G$8,MATCH($B8,مساحة_العمل!$AG$5:'مساحة_العمل'!$AG$8,0)))</f>
        <v>2</v>
      </c>
      <c r="H8" s="12">
        <f>IF(مساحة_العمل!$AG$9&lt;&gt;مساحة_العمل!$C$1,"",INDEX(مساحة_العمل!H$5:H$8,MATCH($B8,مساحة_العمل!$AG$5:'مساحة_العمل'!$AG$8,0)))</f>
        <v>1</v>
      </c>
      <c r="I8" s="12">
        <f>IF(مساحة_العمل!$AG$9&lt;&gt;مساحة_العمل!$C$1,"",INDEX(مساحة_العمل!I$5:I$8,MATCH($B8,مساحة_العمل!$AG$5:'مساحة_العمل'!$AG$8,0)))</f>
        <v>6</v>
      </c>
      <c r="J8" s="12">
        <f>IF(مساحة_العمل!$AG$9&lt;&gt;مساحة_العمل!$C$1,"",INDEX(مساحة_العمل!J$5:J$8,MATCH($B8,مساحة_العمل!$AG$5:'مساحة_العمل'!$AG$8,0)))</f>
        <v>5</v>
      </c>
      <c r="K8" s="12">
        <f>IF(مساحة_العمل!$AG$9&lt;&gt;مساحة_العمل!$C$1,"",INDEX(مساحة_العمل!K$5:K$8,MATCH($B8,مساحة_العمل!$AG$5:'مساحة_العمل'!$AG$8,0)))</f>
        <v>1</v>
      </c>
      <c r="L8" s="109">
        <f>IF(مساحة_العمل!$AG$9&lt;&gt;مساحة_العمل!$C$1,"",INDEX(مساحة_العمل!L$5:L$8,MATCH($B8,مساحة_العمل!$AG$5:'مساحة_العمل'!$AG$8,0)))</f>
        <v>5</v>
      </c>
      <c r="M8" s="107">
        <f>IF(مساحة_العمل!$AG$9&lt;&gt;مساحة_العمل!$C$1,"",INDEX(مساحة_العمل!M$5:M$8,MATCH($B8,مساحة_العمل!$AG$5:'مساحة_العمل'!$AG$8,0)))</f>
        <v>2</v>
      </c>
      <c r="N8" s="12">
        <f>IF(مساحة_العمل!$AG$9&lt;&gt;مساحة_العمل!$C$1,"",INDEX(مساحة_العمل!N$5:N$8,MATCH($B8,مساحة_العمل!$AG$5:'مساحة_العمل'!$AG$8,0)))</f>
        <v>1</v>
      </c>
      <c r="O8" s="12">
        <f>IF(مساحة_العمل!$AG$9&lt;&gt;مساحة_العمل!$C$1,"",INDEX(مساحة_العمل!O$5:O$8,MATCH($B8,مساحة_العمل!$AG$5:'مساحة_العمل'!$AG$8,0)))</f>
        <v>1</v>
      </c>
      <c r="P8" s="12">
        <f>IF(مساحة_العمل!$AG$9&lt;&gt;مساحة_العمل!$C$1,"",INDEX(مساحة_العمل!P$5:P$8,MATCH($B8,مساحة_العمل!$AG$5:'مساحة_العمل'!$AG$8,0)))</f>
        <v>1</v>
      </c>
      <c r="Q8" s="12">
        <f>IF(مساحة_العمل!$AG$9&lt;&gt;مساحة_العمل!$C$1,"",INDEX(مساحة_العمل!Q$5:Q$8,MATCH($B8,مساحة_العمل!$AG$5:'مساحة_العمل'!$AG$8,0)))</f>
        <v>0</v>
      </c>
      <c r="R8" s="12">
        <f>IF(مساحة_العمل!$AG$9&lt;&gt;مساحة_العمل!$C$1,"",INDEX(مساحة_العمل!R$5:R$8,MATCH($B8,مساحة_العمل!$AG$5:'مساحة_العمل'!$AG$8,0)))</f>
        <v>3</v>
      </c>
      <c r="S8" s="12">
        <f>IF(مساحة_العمل!$AG$9&lt;&gt;مساحة_العمل!$C$1,"",INDEX(مساحة_العمل!S$5:S$8,MATCH($B8,مساحة_العمل!$AG$5:'مساحة_العمل'!$AG$8,0)))</f>
        <v>1</v>
      </c>
      <c r="T8" s="12">
        <f>IF(مساحة_العمل!$AG$9&lt;&gt;مساحة_العمل!$C$1,"",INDEX(مساحة_العمل!T$5:T$8,MATCH($B8,مساحة_العمل!$AG$5:'مساحة_العمل'!$AG$8,0)))</f>
        <v>2</v>
      </c>
      <c r="U8" s="109">
        <f>IF(مساحة_العمل!$AG$9&lt;&gt;مساحة_العمل!$C$1,"",INDEX(مساحة_العمل!U$5:U$8,MATCH($B8,مساحة_العمل!$AG$5:'مساحة_العمل'!$AG$8,0)))</f>
        <v>4</v>
      </c>
      <c r="V8" s="107">
        <f>IF(مساحة_العمل!$AG$9&lt;&gt;مساحة_العمل!$C$1,"",INDEX(مساحة_العمل!V$5:V$8,MATCH($B8,مساحة_العمل!$AG$5:'مساحة_العمل'!$AG$8,0)))</f>
        <v>2</v>
      </c>
      <c r="W8" s="12">
        <f>IF(مساحة_العمل!$AG$9&lt;&gt;مساحة_العمل!$C$1,"",INDEX(مساحة_العمل!W$5:W$8,MATCH($B8,مساحة_العمل!$AG$5:'مساحة_العمل'!$AG$8,0)))</f>
        <v>1</v>
      </c>
      <c r="X8" s="12">
        <f>IF(مساحة_العمل!$AG$9&lt;&gt;مساحة_العمل!$C$1,"",INDEX(مساحة_العمل!X$5:X$8,MATCH($B8,مساحة_العمل!$AG$5:'مساحة_العمل'!$AG$8,0)))</f>
        <v>0</v>
      </c>
      <c r="Y8" s="12">
        <f>IF(مساحة_العمل!$AG$9&lt;&gt;مساحة_العمل!$C$1,"",INDEX(مساحة_العمل!Y$5:Y$8,MATCH($B8,مساحة_العمل!$AG$5:'مساحة_العمل'!$AG$8,0)))</f>
        <v>1</v>
      </c>
      <c r="Z8" s="12">
        <f>IF(مساحة_العمل!$AG$9&lt;&gt;مساحة_العمل!$C$1,"",INDEX(مساحة_العمل!Z$5:Z$8,MATCH($B8,مساحة_العمل!$AG$5:'مساحة_العمل'!$AG$8,0)))</f>
        <v>1</v>
      </c>
      <c r="AA8" s="12">
        <f>IF(مساحة_العمل!$AG$9&lt;&gt;مساحة_العمل!$C$1,"",INDEX(مساحة_العمل!AA$5:AA$8,MATCH($B8,مساحة_العمل!$AG$5:'مساحة_العمل'!$AG$8,0)))</f>
        <v>3</v>
      </c>
      <c r="AB8" s="12">
        <f>IF(مساحة_العمل!$AG$9&lt;&gt;مساحة_العمل!$C$1,"",INDEX(مساحة_العمل!AB$5:AB$8,MATCH($B8,مساحة_العمل!$AG$5:'مساحة_العمل'!$AG$8,0)))</f>
        <v>4</v>
      </c>
      <c r="AC8" s="12">
        <f>IF(مساحة_العمل!$AG$9&lt;&gt;مساحة_العمل!$C$1,"",INDEX(مساحة_العمل!AC$5:AC$8,MATCH($B8,مساحة_العمل!$AG$5:'مساحة_العمل'!$AG$8,0)))</f>
        <v>-1</v>
      </c>
      <c r="AD8" s="68">
        <f>IF(مساحة_العمل!$AG$9&lt;&gt;مساحة_العمل!$C$1,"",INDEX(مساحة_العمل!AD$5:AD$8,MATCH($B8,مساحة_العمل!$AG$5:'مساحة_العمل'!$AG$8,0)))</f>
        <v>1</v>
      </c>
    </row>
    <row r="9" spans="2:30" ht="15" customHeight="1">
      <c r="B9" s="93">
        <f>IF(مساحة_العمل!$AG$9&gt;مساحة_العمل!$C$2,مساحة_العمل!B8,"")</f>
        <v>4</v>
      </c>
      <c r="C9" s="12" t="str">
        <f>IF(مساحة_العمل!$AG$9&lt;&gt;مساحة_العمل!$C$1,"",INDEX(مساحة_العمل!C$5:C$8,MATCH($B9,مساحة_العمل!$AG$5:'مساحة_العمل'!$AG$8,0)))</f>
        <v>فيا ريال</v>
      </c>
      <c r="D9" s="12">
        <f>IF(مساحة_العمل!$AG$9&lt;&gt;مساحة_العمل!$C$1,"",INDEX(مساحة_العمل!D$5:D$8,MATCH($B9,مساحة_العمل!$AG$5:'مساحة_العمل'!$AG$8,0)))</f>
        <v>4</v>
      </c>
      <c r="E9" s="12">
        <f>IF(مساحة_العمل!$AG$9&lt;&gt;مساحة_العمل!$C$1,"",INDEX(مساحة_العمل!E$5:E$8,MATCH($B9,مساحة_العمل!$AG$5:'مساحة_العمل'!$AG$8,0)))</f>
        <v>2</v>
      </c>
      <c r="F9" s="12">
        <f>IF(مساحة_العمل!$AG$9&lt;&gt;مساحة_العمل!$C$1,"",INDEX(مساحة_العمل!F$5:F$8,MATCH($B9,مساحة_العمل!$AG$5:'مساحة_العمل'!$AG$8,0)))</f>
        <v>0</v>
      </c>
      <c r="G9" s="12">
        <f>IF(مساحة_العمل!$AG$9&lt;&gt;مساحة_العمل!$C$1,"",INDEX(مساحة_العمل!G$5:G$8,MATCH($B9,مساحة_العمل!$AG$5:'مساحة_العمل'!$AG$8,0)))</f>
        <v>0</v>
      </c>
      <c r="H9" s="12">
        <f>IF(مساحة_العمل!$AG$9&lt;&gt;مساحة_العمل!$C$1,"",INDEX(مساحة_العمل!H$5:H$8,MATCH($B9,مساحة_العمل!$AG$5:'مساحة_العمل'!$AG$8,0)))</f>
        <v>4</v>
      </c>
      <c r="I9" s="12">
        <f>IF(مساحة_العمل!$AG$9&lt;&gt;مساحة_العمل!$C$1,"",INDEX(مساحة_العمل!I$5:I$8,MATCH($B9,مساحة_العمل!$AG$5:'مساحة_العمل'!$AG$8,0)))</f>
        <v>1</v>
      </c>
      <c r="J9" s="12">
        <f>IF(مساحة_العمل!$AG$9&lt;&gt;مساحة_العمل!$C$1,"",INDEX(مساحة_العمل!J$5:J$8,MATCH($B9,مساحة_العمل!$AG$5:'مساحة_العمل'!$AG$8,0)))</f>
        <v>9</v>
      </c>
      <c r="K9" s="12">
        <f>IF(مساحة_العمل!$AG$9&lt;&gt;مساحة_العمل!$C$1,"",INDEX(مساحة_العمل!K$5:K$8,MATCH($B9,مساحة_العمل!$AG$5:'مساحة_العمل'!$AG$8,0)))</f>
        <v>-8</v>
      </c>
      <c r="L9" s="110">
        <f>IF(مساحة_العمل!$AG$9&lt;&gt;مساحة_العمل!$C$1,"",INDEX(مساحة_العمل!L$5:L$8,MATCH($B9,مساحة_العمل!$AG$5:'مساحة_العمل'!$AG$8,0)))</f>
        <v>0</v>
      </c>
      <c r="M9" s="107">
        <f>IF(مساحة_العمل!$AG$9&lt;&gt;مساحة_العمل!$C$1,"",INDEX(مساحة_العمل!M$5:M$8,MATCH($B9,مساحة_العمل!$AG$5:'مساحة_العمل'!$AG$8,0)))</f>
        <v>2</v>
      </c>
      <c r="N9" s="12">
        <f>IF(مساحة_العمل!$AG$9&lt;&gt;مساحة_العمل!$C$1,"",INDEX(مساحة_العمل!N$5:N$8,MATCH($B9,مساحة_العمل!$AG$5:'مساحة_العمل'!$AG$8,0)))</f>
        <v>1</v>
      </c>
      <c r="O9" s="12">
        <f>IF(مساحة_العمل!$AG$9&lt;&gt;مساحة_العمل!$C$1,"",INDEX(مساحة_العمل!O$5:O$8,MATCH($B9,مساحة_العمل!$AG$5:'مساحة_العمل'!$AG$8,0)))</f>
        <v>0</v>
      </c>
      <c r="P9" s="12">
        <f>IF(مساحة_العمل!$AG$9&lt;&gt;مساحة_العمل!$C$1,"",INDEX(مساحة_العمل!P$5:P$8,MATCH($B9,مساحة_العمل!$AG$5:'مساحة_العمل'!$AG$8,0)))</f>
        <v>0</v>
      </c>
      <c r="Q9" s="12">
        <f>IF(مساحة_العمل!$AG$9&lt;&gt;مساحة_العمل!$C$1,"",INDEX(مساحة_العمل!Q$5:Q$8,MATCH($B9,مساحة_العمل!$AG$5:'مساحة_العمل'!$AG$8,0)))</f>
        <v>2</v>
      </c>
      <c r="R9" s="12">
        <f>IF(مساحة_العمل!$AG$9&lt;&gt;مساحة_العمل!$C$1,"",INDEX(مساحة_العمل!R$5:R$8,MATCH($B9,مساحة_العمل!$AG$5:'مساحة_العمل'!$AG$8,0)))</f>
        <v>0</v>
      </c>
      <c r="S9" s="12">
        <f>IF(مساحة_العمل!$AG$9&lt;&gt;مساحة_العمل!$C$1,"",INDEX(مساحة_العمل!S$5:S$8,MATCH($B9,مساحة_العمل!$AG$5:'مساحة_العمل'!$AG$8,0)))</f>
        <v>5</v>
      </c>
      <c r="T9" s="12">
        <f>IF(مساحة_العمل!$AG$9&lt;&gt;مساحة_العمل!$C$1,"",INDEX(مساحة_العمل!T$5:T$8,MATCH($B9,مساحة_العمل!$AG$5:'مساحة_العمل'!$AG$8,0)))</f>
        <v>-5</v>
      </c>
      <c r="U9" s="109">
        <f>IF(مساحة_العمل!$AG$9&lt;&gt;مساحة_العمل!$C$1,"",INDEX(مساحة_العمل!U$5:U$8,MATCH($B9,مساحة_العمل!$AG$5:'مساحة_العمل'!$AG$8,0)))</f>
        <v>0</v>
      </c>
      <c r="V9" s="107">
        <f>IF(مساحة_العمل!$AG$9&lt;&gt;مساحة_العمل!$C$1,"",INDEX(مساحة_العمل!V$5:V$8,MATCH($B9,مساحة_العمل!$AG$5:'مساحة_العمل'!$AG$8,0)))</f>
        <v>2</v>
      </c>
      <c r="W9" s="12">
        <f>IF(مساحة_العمل!$AG$9&lt;&gt;مساحة_العمل!$C$1,"",INDEX(مساحة_العمل!W$5:W$8,MATCH($B9,مساحة_العمل!$AG$5:'مساحة_العمل'!$AG$8,0)))</f>
        <v>1</v>
      </c>
      <c r="X9" s="12">
        <f>IF(مساحة_العمل!$AG$9&lt;&gt;مساحة_العمل!$C$1,"",INDEX(مساحة_العمل!X$5:X$8,MATCH($B9,مساحة_العمل!$AG$5:'مساحة_العمل'!$AG$8,0)))</f>
        <v>0</v>
      </c>
      <c r="Y9" s="12">
        <f>IF(مساحة_العمل!$AG$9&lt;&gt;مساحة_العمل!$C$1,"",INDEX(مساحة_العمل!Y$5:Y$8,MATCH($B9,مساحة_العمل!$AG$5:'مساحة_العمل'!$AG$8,0)))</f>
        <v>0</v>
      </c>
      <c r="Z9" s="12">
        <f>IF(مساحة_العمل!$AG$9&lt;&gt;مساحة_العمل!$C$1,"",INDEX(مساحة_العمل!Z$5:Z$8,MATCH($B9,مساحة_العمل!$AG$5:'مساحة_العمل'!$AG$8,0)))</f>
        <v>2</v>
      </c>
      <c r="AA9" s="12">
        <f>IF(مساحة_العمل!$AG$9&lt;&gt;مساحة_العمل!$C$1,"",INDEX(مساحة_العمل!AA$5:AA$8,MATCH($B9,مساحة_العمل!$AG$5:'مساحة_العمل'!$AG$8,0)))</f>
        <v>1</v>
      </c>
      <c r="AB9" s="12">
        <f>IF(مساحة_العمل!$AG$9&lt;&gt;مساحة_العمل!$C$1,"",INDEX(مساحة_العمل!AB$5:AB$8,MATCH($B9,مساحة_العمل!$AG$5:'مساحة_العمل'!$AG$8,0)))</f>
        <v>4</v>
      </c>
      <c r="AC9" s="12">
        <f>IF(مساحة_العمل!$AG$9&lt;&gt;مساحة_العمل!$C$1,"",INDEX(مساحة_العمل!AC$5:AC$8,MATCH($B9,مساحة_العمل!$AG$5:'مساحة_العمل'!$AG$8,0)))</f>
        <v>-3</v>
      </c>
      <c r="AD9" s="68">
        <f>IF(مساحة_العمل!$AG$9&lt;&gt;مساحة_العمل!$C$1,"",INDEX(مساحة_العمل!AD$5:AD$8,MATCH($B9,مساحة_العمل!$AG$5:'مساحة_العمل'!$AG$8,0)))</f>
        <v>0</v>
      </c>
    </row>
    <row r="10" spans="2:30" ht="18.75" customHeight="1">
      <c r="B10" s="163" t="s">
        <v>50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5"/>
    </row>
    <row r="11" spans="2:30" ht="15" customHeight="1">
      <c r="B11" s="95">
        <f>IF(مساحة_العمل!$AG$17&gt;مساحة_العمل!$C$2,مساحة_العمل!B13,"")</f>
        <v>1</v>
      </c>
      <c r="C11" s="12" t="str">
        <f>IF(مساحة_العمل!$AG$17&lt;&gt;مساحة_العمل!$C$1,"",INDEX(مساحة_العمل!C$13:C$16,MATCH($B11,مساحة_العمل!$AG$13:'مساحة_العمل'!$AG$16,0)))</f>
        <v>انترميلان</v>
      </c>
      <c r="D11" s="12">
        <f>IF(مساحة_العمل!$AG$17&lt;&gt;مساحة_العمل!$C$1,"",INDEX(مساحة_العمل!D$13:D$16,MATCH($B11,مساحة_العمل!$AG$13:'مساحة_العمل'!$AG$16,0)))</f>
        <v>4</v>
      </c>
      <c r="E11" s="12">
        <f>IF(مساحة_العمل!$AG$17&lt;&gt;مساحة_العمل!$C$1,"",INDEX(مساحة_العمل!E$13:E$16,MATCH($B11,مساحة_العمل!$AG$13:'مساحة_العمل'!$AG$16,0)))</f>
        <v>2</v>
      </c>
      <c r="F11" s="12">
        <f>IF(مساحة_العمل!$AG$17&lt;&gt;مساحة_العمل!$C$1,"",INDEX(مساحة_العمل!F$13:F$16,MATCH($B11,مساحة_العمل!$AG$13:'مساحة_العمل'!$AG$16,0)))</f>
        <v>3</v>
      </c>
      <c r="G11" s="12">
        <f>IF(مساحة_العمل!$AG$17&lt;&gt;مساحة_العمل!$C$1,"",INDEX(مساحة_العمل!G$13:G$16,MATCH($B11,مساحة_العمل!$AG$13:'مساحة_العمل'!$AG$16,0)))</f>
        <v>0</v>
      </c>
      <c r="H11" s="12">
        <f>IF(مساحة_العمل!$AG$17&lt;&gt;مساحة_العمل!$C$1,"",INDEX(مساحة_العمل!H$13:H$16,MATCH($B11,مساحة_العمل!$AG$13:'مساحة_العمل'!$AG$16,0)))</f>
        <v>1</v>
      </c>
      <c r="I11" s="12">
        <f>IF(مساحة_العمل!$AG$17&lt;&gt;مساحة_العمل!$C$1,"",INDEX(مساحة_العمل!I$13:I$16,MATCH($B11,مساحة_العمل!$AG$13:'مساحة_العمل'!$AG$16,0)))</f>
        <v>6</v>
      </c>
      <c r="J11" s="12">
        <f>IF(مساحة_العمل!$AG$17&lt;&gt;مساحة_العمل!$C$1,"",INDEX(مساحة_العمل!J$13:J$16,MATCH($B11,مساحة_العمل!$AG$13:'مساحة_العمل'!$AG$16,0)))</f>
        <v>4</v>
      </c>
      <c r="K11" s="12">
        <f>IF(مساحة_العمل!$AG$17&lt;&gt;مساحة_العمل!$C$1,"",INDEX(مساحة_العمل!K$13:K$16,MATCH($B11,مساحة_العمل!$AG$13:'مساحة_العمل'!$AG$16,0)))</f>
        <v>2</v>
      </c>
      <c r="L11" s="108">
        <f>IF(مساحة_العمل!$AG$17&lt;&gt;مساحة_العمل!$C$1,"",INDEX(مساحة_العمل!L$13:L$16,MATCH($B11,مساحة_العمل!$AG$13:'مساحة_العمل'!$AG$16,0)))</f>
        <v>9</v>
      </c>
      <c r="M11" s="107">
        <f>IF(مساحة_العمل!$AG$17&lt;&gt;مساحة_العمل!$C$1,"",INDEX(مساحة_العمل!M$13:M$16,MATCH($B11,مساحة_العمل!$AG$13:'مساحة_العمل'!$AG$16,0)))</f>
        <v>2</v>
      </c>
      <c r="N11" s="12">
        <f>IF(مساحة_العمل!$AG$17&lt;&gt;مساحة_العمل!$C$1,"",INDEX(مساحة_العمل!N$13:N$16,MATCH($B11,مساحة_العمل!$AG$13:'مساحة_العمل'!$AG$16,0)))</f>
        <v>1</v>
      </c>
      <c r="O11" s="12">
        <f>IF(مساحة_العمل!$AG$17&lt;&gt;مساحة_العمل!$C$1,"",INDEX(مساحة_العمل!O$13:O$16,MATCH($B11,مساحة_العمل!$AG$13:'مساحة_العمل'!$AG$16,0)))</f>
        <v>1</v>
      </c>
      <c r="P11" s="12">
        <f>IF(مساحة_العمل!$AG$17&lt;&gt;مساحة_العمل!$C$1,"",INDEX(مساحة_العمل!P$13:P$16,MATCH($B11,مساحة_العمل!$AG$13:'مساحة_العمل'!$AG$16,0)))</f>
        <v>0</v>
      </c>
      <c r="Q11" s="12">
        <f>IF(مساحة_العمل!$AG$17&lt;&gt;مساحة_العمل!$C$1,"",INDEX(مساحة_العمل!Q$13:Q$16,MATCH($B11,مساحة_العمل!$AG$13:'مساحة_العمل'!$AG$16,0)))</f>
        <v>1</v>
      </c>
      <c r="R11" s="12">
        <f>IF(مساحة_العمل!$AG$17&lt;&gt;مساحة_العمل!$C$1,"",INDEX(مساحة_العمل!R$13:R$16,MATCH($B11,مساحة_العمل!$AG$13:'مساحة_العمل'!$AG$16,0)))</f>
        <v>2</v>
      </c>
      <c r="S11" s="12">
        <f>IF(مساحة_العمل!$AG$17&lt;&gt;مساحة_العمل!$C$1,"",INDEX(مساحة_العمل!S$13:S$16,MATCH($B11,مساحة_العمل!$AG$13:'مساحة_العمل'!$AG$16,0)))</f>
        <v>2</v>
      </c>
      <c r="T11" s="12">
        <f>IF(مساحة_العمل!$AG$17&lt;&gt;مساحة_العمل!$C$1,"",INDEX(مساحة_العمل!T$13:T$16,MATCH($B11,مساحة_العمل!$AG$13:'مساحة_العمل'!$AG$16,0)))</f>
        <v>0</v>
      </c>
      <c r="U11" s="109">
        <f>IF(مساحة_العمل!$AG$17&lt;&gt;مساحة_العمل!$C$1,"",INDEX(مساحة_العمل!U$13:U$16,MATCH($B11,مساحة_العمل!$AG$13:'مساحة_العمل'!$AG$16,0)))</f>
        <v>3</v>
      </c>
      <c r="V11" s="107">
        <f>IF(مساحة_العمل!$AG$17&lt;&gt;مساحة_العمل!$C$1,"",INDEX(مساحة_العمل!V$13:V$16,MATCH($B11,مساحة_العمل!$AG$13:'مساحة_العمل'!$AG$16,0)))</f>
        <v>2</v>
      </c>
      <c r="W11" s="12">
        <f>IF(مساحة_العمل!$AG$17&lt;&gt;مساحة_العمل!$C$1,"",INDEX(مساحة_العمل!W$13:W$16,MATCH($B11,مساحة_العمل!$AG$13:'مساحة_العمل'!$AG$16,0)))</f>
        <v>1</v>
      </c>
      <c r="X11" s="12">
        <f>IF(مساحة_العمل!$AG$17&lt;&gt;مساحة_العمل!$C$1,"",INDEX(مساحة_العمل!X$13:X$16,MATCH($B11,مساحة_العمل!$AG$13:'مساحة_العمل'!$AG$16,0)))</f>
        <v>2</v>
      </c>
      <c r="Y11" s="12">
        <f>IF(مساحة_العمل!$AG$17&lt;&gt;مساحة_العمل!$C$1,"",INDEX(مساحة_العمل!Y$13:Y$16,MATCH($B11,مساحة_العمل!$AG$13:'مساحة_العمل'!$AG$16,0)))</f>
        <v>0</v>
      </c>
      <c r="Z11" s="12">
        <f>IF(مساحة_العمل!$AG$17&lt;&gt;مساحة_العمل!$C$1,"",INDEX(مساحة_العمل!Z$13:Z$16,MATCH($B11,مساحة_العمل!$AG$13:'مساحة_العمل'!$AG$16,0)))</f>
        <v>0</v>
      </c>
      <c r="AA11" s="12">
        <f>IF(مساحة_العمل!$AG$17&lt;&gt;مساحة_العمل!$C$1,"",INDEX(مساحة_العمل!AA$13:AA$16,MATCH($B11,مساحة_العمل!$AG$13:'مساحة_العمل'!$AG$16,0)))</f>
        <v>4</v>
      </c>
      <c r="AB11" s="12">
        <f>IF(مساحة_العمل!$AG$17&lt;&gt;مساحة_العمل!$C$1,"",INDEX(مساحة_العمل!AB$13:AB$16,MATCH($B11,مساحة_العمل!$AG$13:'مساحة_العمل'!$AG$16,0)))</f>
        <v>2</v>
      </c>
      <c r="AC11" s="12">
        <f>IF(مساحة_العمل!$AG$17&lt;&gt;مساحة_العمل!$C$1,"",INDEX(مساحة_العمل!AC$13:AC$16,MATCH($B11,مساحة_العمل!$AG$13:'مساحة_العمل'!$AG$16,0)))</f>
        <v>2</v>
      </c>
      <c r="AD11" s="68">
        <f>IF(مساحة_العمل!$AG$17&lt;&gt;مساحة_العمل!$C$1,"",INDEX(مساحة_العمل!AD$13:AD$16,MATCH($B11,مساحة_العمل!$AG$13:'مساحة_العمل'!$AG$16,0)))</f>
        <v>6</v>
      </c>
    </row>
    <row r="12" spans="2:30" ht="15" customHeight="1">
      <c r="B12" s="95">
        <f>IF(مساحة_العمل!$AG$17&gt;مساحة_العمل!$C$2,مساحة_العمل!B14,"")</f>
        <v>2</v>
      </c>
      <c r="C12" s="12" t="str">
        <f>IF(مساحة_العمل!$AG$17&lt;&gt;مساحة_العمل!$C$1,"",INDEX(مساحة_العمل!C$13:C$16,MATCH($B12,مساحة_العمل!$AG$13:'مساحة_العمل'!$AG$16,0)))</f>
        <v>سيسكا موسكو</v>
      </c>
      <c r="D12" s="12">
        <f>IF(مساحة_العمل!$AG$17&lt;&gt;مساحة_العمل!$C$1,"",INDEX(مساحة_العمل!D$13:D$16,MATCH($B12,مساحة_العمل!$AG$13:'مساحة_العمل'!$AG$16,0)))</f>
        <v>4</v>
      </c>
      <c r="E12" s="12">
        <f>IF(مساحة_العمل!$AG$17&lt;&gt;مساحة_العمل!$C$1,"",INDEX(مساحة_العمل!E$13:E$16,MATCH($B12,مساحة_العمل!$AG$13:'مساحة_العمل'!$AG$16,0)))</f>
        <v>2</v>
      </c>
      <c r="F12" s="12">
        <f>IF(مساحة_العمل!$AG$17&lt;&gt;مساحة_العمل!$C$1,"",INDEX(مساحة_العمل!F$13:F$16,MATCH($B12,مساحة_العمل!$AG$13:'مساحة_العمل'!$AG$16,0)))</f>
        <v>2</v>
      </c>
      <c r="G12" s="12">
        <f>IF(مساحة_العمل!$AG$17&lt;&gt;مساحة_العمل!$C$1,"",INDEX(مساحة_العمل!G$13:G$16,MATCH($B12,مساحة_العمل!$AG$13:'مساحة_العمل'!$AG$16,0)))</f>
        <v>1</v>
      </c>
      <c r="H12" s="12">
        <f>IF(مساحة_العمل!$AG$17&lt;&gt;مساحة_العمل!$C$1,"",INDEX(مساحة_العمل!H$13:H$16,MATCH($B12,مساحة_العمل!$AG$13:'مساحة_العمل'!$AG$16,0)))</f>
        <v>1</v>
      </c>
      <c r="I12" s="12">
        <f>IF(مساحة_العمل!$AG$17&lt;&gt;مساحة_العمل!$C$1,"",INDEX(مساحة_العمل!I$13:I$16,MATCH($B12,مساحة_العمل!$AG$13:'مساحة_العمل'!$AG$16,0)))</f>
        <v>9</v>
      </c>
      <c r="J12" s="12">
        <f>IF(مساحة_العمل!$AG$17&lt;&gt;مساحة_العمل!$C$1,"",INDEX(مساحة_العمل!J$13:J$16,MATCH($B12,مساحة_العمل!$AG$13:'مساحة_العمل'!$AG$16,0)))</f>
        <v>5</v>
      </c>
      <c r="K12" s="12">
        <f>IF(مساحة_العمل!$AG$17&lt;&gt;مساحة_العمل!$C$1,"",INDEX(مساحة_العمل!K$13:K$16,MATCH($B12,مساحة_العمل!$AG$13:'مساحة_العمل'!$AG$16,0)))</f>
        <v>4</v>
      </c>
      <c r="L12" s="109">
        <f>IF(مساحة_العمل!$AG$17&lt;&gt;مساحة_العمل!$C$1,"",INDEX(مساحة_العمل!L$13:L$16,MATCH($B12,مساحة_العمل!$AG$13:'مساحة_العمل'!$AG$16,0)))</f>
        <v>7</v>
      </c>
      <c r="M12" s="107">
        <f>IF(مساحة_العمل!$AG$17&lt;&gt;مساحة_العمل!$C$1,"",INDEX(مساحة_العمل!M$13:M$16,MATCH($B12,مساحة_العمل!$AG$13:'مساحة_العمل'!$AG$16,0)))</f>
        <v>2</v>
      </c>
      <c r="N12" s="12">
        <f>IF(مساحة_العمل!$AG$17&lt;&gt;مساحة_العمل!$C$1,"",INDEX(مساحة_العمل!N$13:N$16,MATCH($B12,مساحة_العمل!$AG$13:'مساحة_العمل'!$AG$16,0)))</f>
        <v>1</v>
      </c>
      <c r="O12" s="12">
        <f>IF(مساحة_العمل!$AG$17&lt;&gt;مساحة_العمل!$C$1,"",INDEX(مساحة_العمل!O$13:O$16,MATCH($B12,مساحة_العمل!$AG$13:'مساحة_العمل'!$AG$16,0)))</f>
        <v>1</v>
      </c>
      <c r="P12" s="12">
        <f>IF(مساحة_العمل!$AG$17&lt;&gt;مساحة_العمل!$C$1,"",INDEX(مساحة_العمل!P$13:P$16,MATCH($B12,مساحة_العمل!$AG$13:'مساحة_العمل'!$AG$16,0)))</f>
        <v>0</v>
      </c>
      <c r="Q12" s="12">
        <f>IF(مساحة_العمل!$AG$17&lt;&gt;مساحة_العمل!$C$1,"",INDEX(مساحة_العمل!Q$13:Q$16,MATCH($B12,مساحة_العمل!$AG$13:'مساحة_العمل'!$AG$16,0)))</f>
        <v>1</v>
      </c>
      <c r="R12" s="12">
        <f>IF(مساحة_العمل!$AG$17&lt;&gt;مساحة_العمل!$C$1,"",INDEX(مساحة_العمل!R$13:R$16,MATCH($B12,مساحة_العمل!$AG$13:'مساحة_العمل'!$AG$16,0)))</f>
        <v>5</v>
      </c>
      <c r="S12" s="12">
        <f>IF(مساحة_العمل!$AG$17&lt;&gt;مساحة_العمل!$C$1,"",INDEX(مساحة_العمل!S$13:S$16,MATCH($B12,مساحة_العمل!$AG$13:'مساحة_العمل'!$AG$16,0)))</f>
        <v>3</v>
      </c>
      <c r="T12" s="12">
        <f>IF(مساحة_العمل!$AG$17&lt;&gt;مساحة_العمل!$C$1,"",INDEX(مساحة_العمل!T$13:T$16,MATCH($B12,مساحة_العمل!$AG$13:'مساحة_العمل'!$AG$16,0)))</f>
        <v>2</v>
      </c>
      <c r="U12" s="109">
        <f>IF(مساحة_العمل!$AG$17&lt;&gt;مساحة_العمل!$C$1,"",INDEX(مساحة_العمل!U$13:U$16,MATCH($B12,مساحة_العمل!$AG$13:'مساحة_العمل'!$AG$16,0)))</f>
        <v>3</v>
      </c>
      <c r="V12" s="107">
        <f>IF(مساحة_العمل!$AG$17&lt;&gt;مساحة_العمل!$C$1,"",INDEX(مساحة_العمل!V$13:V$16,MATCH($B12,مساحة_العمل!$AG$13:'مساحة_العمل'!$AG$16,0)))</f>
        <v>2</v>
      </c>
      <c r="W12" s="12">
        <f>IF(مساحة_العمل!$AG$17&lt;&gt;مساحة_العمل!$C$1,"",INDEX(مساحة_العمل!W$13:W$16,MATCH($B12,مساحة_العمل!$AG$13:'مساحة_العمل'!$AG$16,0)))</f>
        <v>1</v>
      </c>
      <c r="X12" s="12">
        <f>IF(مساحة_العمل!$AG$17&lt;&gt;مساحة_العمل!$C$1,"",INDEX(مساحة_العمل!X$13:X$16,MATCH($B12,مساحة_العمل!$AG$13:'مساحة_العمل'!$AG$16,0)))</f>
        <v>1</v>
      </c>
      <c r="Y12" s="12">
        <f>IF(مساحة_العمل!$AG$17&lt;&gt;مساحة_العمل!$C$1,"",INDEX(مساحة_العمل!Y$13:Y$16,MATCH($B12,مساحة_العمل!$AG$13:'مساحة_العمل'!$AG$16,0)))</f>
        <v>1</v>
      </c>
      <c r="Z12" s="12">
        <f>IF(مساحة_العمل!$AG$17&lt;&gt;مساحة_العمل!$C$1,"",INDEX(مساحة_العمل!Z$13:Z$16,MATCH($B12,مساحة_العمل!$AG$13:'مساحة_العمل'!$AG$16,0)))</f>
        <v>0</v>
      </c>
      <c r="AA12" s="12">
        <f>IF(مساحة_العمل!$AG$17&lt;&gt;مساحة_العمل!$C$1,"",INDEX(مساحة_العمل!AA$13:AA$16,MATCH($B12,مساحة_العمل!$AG$13:'مساحة_العمل'!$AG$16,0)))</f>
        <v>4</v>
      </c>
      <c r="AB12" s="12">
        <f>IF(مساحة_العمل!$AG$17&lt;&gt;مساحة_العمل!$C$1,"",INDEX(مساحة_العمل!AB$13:AB$16,MATCH($B12,مساحة_العمل!$AG$13:'مساحة_العمل'!$AG$16,0)))</f>
        <v>2</v>
      </c>
      <c r="AC12" s="12">
        <f>IF(مساحة_العمل!$AG$17&lt;&gt;مساحة_العمل!$C$1,"",INDEX(مساحة_العمل!AC$13:AC$16,MATCH($B12,مساحة_العمل!$AG$13:'مساحة_العمل'!$AG$16,0)))</f>
        <v>2</v>
      </c>
      <c r="AD12" s="68">
        <f>IF(مساحة_العمل!$AG$17&lt;&gt;مساحة_العمل!$C$1,"",INDEX(مساحة_العمل!AD$13:AD$16,MATCH($B12,مساحة_العمل!$AG$13:'مساحة_العمل'!$AG$16,0)))</f>
        <v>4</v>
      </c>
    </row>
    <row r="13" spans="2:30" ht="15" customHeight="1">
      <c r="B13" s="95">
        <f>IF(مساحة_العمل!$AG$17&gt;مساحة_العمل!$C$2,مساحة_العمل!B15,"")</f>
        <v>3</v>
      </c>
      <c r="C13" s="12" t="str">
        <f>IF(مساحة_العمل!$AG$17&lt;&gt;مساحة_العمل!$C$1,"",INDEX(مساحة_العمل!C$13:C$16,MATCH($B13,مساحة_العمل!$AG$13:'مساحة_العمل'!$AG$16,0)))</f>
        <v>طربزون سبور</v>
      </c>
      <c r="D13" s="12">
        <f>IF(مساحة_العمل!$AG$17&lt;&gt;مساحة_العمل!$C$1,"",INDEX(مساحة_العمل!D$13:D$16,MATCH($B13,مساحة_العمل!$AG$13:'مساحة_العمل'!$AG$16,0)))</f>
        <v>4</v>
      </c>
      <c r="E13" s="12">
        <f>IF(مساحة_العمل!$AG$17&lt;&gt;مساحة_العمل!$C$1,"",INDEX(مساحة_العمل!E$13:E$16,MATCH($B13,مساحة_العمل!$AG$13:'مساحة_العمل'!$AG$16,0)))</f>
        <v>2</v>
      </c>
      <c r="F13" s="12">
        <f>IF(مساحة_العمل!$AG$17&lt;&gt;مساحة_العمل!$C$1,"",INDEX(مساحة_العمل!F$13:F$16,MATCH($B13,مساحة_العمل!$AG$13:'مساحة_العمل'!$AG$16,0)))</f>
        <v>1</v>
      </c>
      <c r="G13" s="12">
        <f>IF(مساحة_العمل!$AG$17&lt;&gt;مساحة_العمل!$C$1,"",INDEX(مساحة_العمل!G$13:G$16,MATCH($B13,مساحة_العمل!$AG$13:'مساحة_العمل'!$AG$16,0)))</f>
        <v>1</v>
      </c>
      <c r="H13" s="12">
        <f>IF(مساحة_العمل!$AG$17&lt;&gt;مساحة_العمل!$C$1,"",INDEX(مساحة_العمل!H$13:H$16,MATCH($B13,مساحة_العمل!$AG$13:'مساحة_العمل'!$AG$16,0)))</f>
        <v>2</v>
      </c>
      <c r="I13" s="12">
        <f>IF(مساحة_العمل!$AG$17&lt;&gt;مساحة_العمل!$C$1,"",INDEX(مساحة_العمل!I$13:I$16,MATCH($B13,مساحة_العمل!$AG$13:'مساحة_العمل'!$AG$16,0)))</f>
        <v>2</v>
      </c>
      <c r="J13" s="12">
        <f>IF(مساحة_العمل!$AG$17&lt;&gt;مساحة_العمل!$C$1,"",INDEX(مساحة_العمل!J$13:J$16,MATCH($B13,مساحة_العمل!$AG$13:'مساحة_العمل'!$AG$16,0)))</f>
        <v>6</v>
      </c>
      <c r="K13" s="12">
        <f>IF(مساحة_العمل!$AG$17&lt;&gt;مساحة_العمل!$C$1,"",INDEX(مساحة_العمل!K$13:K$16,MATCH($B13,مساحة_العمل!$AG$13:'مساحة_العمل'!$AG$16,0)))</f>
        <v>-4</v>
      </c>
      <c r="L13" s="109">
        <f>IF(مساحة_العمل!$AG$17&lt;&gt;مساحة_العمل!$C$1,"",INDEX(مساحة_العمل!L$13:L$16,MATCH($B13,مساحة_العمل!$AG$13:'مساحة_العمل'!$AG$16,0)))</f>
        <v>4</v>
      </c>
      <c r="M13" s="107">
        <f>IF(مساحة_العمل!$AG$17&lt;&gt;مساحة_العمل!$C$1,"",INDEX(مساحة_العمل!M$13:M$16,MATCH($B13,مساحة_العمل!$AG$13:'مساحة_العمل'!$AG$16,0)))</f>
        <v>2</v>
      </c>
      <c r="N13" s="12">
        <f>IF(مساحة_العمل!$AG$17&lt;&gt;مساحة_العمل!$C$1,"",INDEX(مساحة_العمل!N$13:N$16,MATCH($B13,مساحة_العمل!$AG$13:'مساحة_العمل'!$AG$16,0)))</f>
        <v>1</v>
      </c>
      <c r="O13" s="12">
        <f>IF(مساحة_العمل!$AG$17&lt;&gt;مساحة_العمل!$C$1,"",INDEX(مساحة_العمل!O$13:O$16,MATCH($B13,مساحة_العمل!$AG$13:'مساحة_العمل'!$AG$16,0)))</f>
        <v>0</v>
      </c>
      <c r="P13" s="12">
        <f>IF(مساحة_العمل!$AG$17&lt;&gt;مساحة_العمل!$C$1,"",INDEX(مساحة_العمل!P$13:P$16,MATCH($B13,مساحة_العمل!$AG$13:'مساحة_العمل'!$AG$16,0)))</f>
        <v>1</v>
      </c>
      <c r="Q13" s="12">
        <f>IF(مساحة_العمل!$AG$17&lt;&gt;مساحة_العمل!$C$1,"",INDEX(مساحة_العمل!Q$13:Q$16,MATCH($B13,مساحة_العمل!$AG$13:'مساحة_العمل'!$AG$16,0)))</f>
        <v>1</v>
      </c>
      <c r="R13" s="12">
        <f>IF(مساحة_العمل!$AG$17&lt;&gt;مساحة_العمل!$C$1,"",INDEX(مساحة_العمل!R$13:R$16,MATCH($B13,مساحة_العمل!$AG$13:'مساحة_العمل'!$AG$16,0)))</f>
        <v>1</v>
      </c>
      <c r="S13" s="12">
        <f>IF(مساحة_العمل!$AG$17&lt;&gt;مساحة_العمل!$C$1,"",INDEX(مساحة_العمل!S$13:S$16,MATCH($B13,مساحة_العمل!$AG$13:'مساحة_العمل'!$AG$16,0)))</f>
        <v>3</v>
      </c>
      <c r="T13" s="12">
        <f>IF(مساحة_العمل!$AG$17&lt;&gt;مساحة_العمل!$C$1,"",INDEX(مساحة_العمل!T$13:T$16,MATCH($B13,مساحة_العمل!$AG$13:'مساحة_العمل'!$AG$16,0)))</f>
        <v>-2</v>
      </c>
      <c r="U13" s="109">
        <f>IF(مساحة_العمل!$AG$17&lt;&gt;مساحة_العمل!$C$1,"",INDEX(مساحة_العمل!U$13:U$16,MATCH($B13,مساحة_العمل!$AG$13:'مساحة_العمل'!$AG$16,0)))</f>
        <v>1</v>
      </c>
      <c r="V13" s="107">
        <f>IF(مساحة_العمل!$AG$17&lt;&gt;مساحة_العمل!$C$1,"",INDEX(مساحة_العمل!V$13:V$16,MATCH($B13,مساحة_العمل!$AG$13:'مساحة_العمل'!$AG$16,0)))</f>
        <v>2</v>
      </c>
      <c r="W13" s="12">
        <f>IF(مساحة_العمل!$AG$17&lt;&gt;مساحة_العمل!$C$1,"",INDEX(مساحة_العمل!W$13:W$16,MATCH($B13,مساحة_العمل!$AG$13:'مساحة_العمل'!$AG$16,0)))</f>
        <v>1</v>
      </c>
      <c r="X13" s="12">
        <f>IF(مساحة_العمل!$AG$17&lt;&gt;مساحة_العمل!$C$1,"",INDEX(مساحة_العمل!X$13:X$16,MATCH($B13,مساحة_العمل!$AG$13:'مساحة_العمل'!$AG$16,0)))</f>
        <v>1</v>
      </c>
      <c r="Y13" s="12">
        <f>IF(مساحة_العمل!$AG$17&lt;&gt;مساحة_العمل!$C$1,"",INDEX(مساحة_العمل!Y$13:Y$16,MATCH($B13,مساحة_العمل!$AG$13:'مساحة_العمل'!$AG$16,0)))</f>
        <v>0</v>
      </c>
      <c r="Z13" s="12">
        <f>IF(مساحة_العمل!$AG$17&lt;&gt;مساحة_العمل!$C$1,"",INDEX(مساحة_العمل!Z$13:Z$16,MATCH($B13,مساحة_العمل!$AG$13:'مساحة_العمل'!$AG$16,0)))</f>
        <v>1</v>
      </c>
      <c r="AA13" s="12">
        <f>IF(مساحة_العمل!$AG$17&lt;&gt;مساحة_العمل!$C$1,"",INDEX(مساحة_العمل!AA$13:AA$16,MATCH($B13,مساحة_العمل!$AG$13:'مساحة_العمل'!$AG$16,0)))</f>
        <v>1</v>
      </c>
      <c r="AB13" s="12">
        <f>IF(مساحة_العمل!$AG$17&lt;&gt;مساحة_العمل!$C$1,"",INDEX(مساحة_العمل!AB$13:AB$16,MATCH($B13,مساحة_العمل!$AG$13:'مساحة_العمل'!$AG$16,0)))</f>
        <v>3</v>
      </c>
      <c r="AC13" s="12">
        <f>IF(مساحة_العمل!$AG$17&lt;&gt;مساحة_العمل!$C$1,"",INDEX(مساحة_العمل!AC$13:AC$16,MATCH($B13,مساحة_العمل!$AG$13:'مساحة_العمل'!$AG$16,0)))</f>
        <v>-2</v>
      </c>
      <c r="AD13" s="68">
        <f>IF(مساحة_العمل!$AG$17&lt;&gt;مساحة_العمل!$C$1,"",INDEX(مساحة_العمل!AD$13:AD$16,MATCH($B13,مساحة_العمل!$AG$13:'مساحة_العمل'!$AG$16,0)))</f>
        <v>3</v>
      </c>
    </row>
    <row r="14" spans="2:30" ht="15" customHeight="1">
      <c r="B14" s="95">
        <f>IF(مساحة_العمل!$AG$17&gt;مساحة_العمل!$C$2,مساحة_العمل!B16,"")</f>
        <v>4</v>
      </c>
      <c r="C14" s="12" t="str">
        <f>IF(مساحة_العمل!$AG$17&lt;&gt;مساحة_العمل!$C$1,"",INDEX(مساحة_العمل!C$13:C$16,MATCH($B14,مساحة_العمل!$AG$13:'مساحة_العمل'!$AG$16,0)))</f>
        <v>ليل</v>
      </c>
      <c r="D14" s="12">
        <f>IF(مساحة_العمل!$AG$17&lt;&gt;مساحة_العمل!$C$1,"",INDEX(مساحة_العمل!D$13:D$16,MATCH($B14,مساحة_العمل!$AG$13:'مساحة_العمل'!$AG$16,0)))</f>
        <v>4</v>
      </c>
      <c r="E14" s="12">
        <f>IF(مساحة_العمل!$AG$17&lt;&gt;مساحة_العمل!$C$1,"",INDEX(مساحة_العمل!E$13:E$16,MATCH($B14,مساحة_العمل!$AG$13:'مساحة_العمل'!$AG$16,0)))</f>
        <v>2</v>
      </c>
      <c r="F14" s="12">
        <f>IF(مساحة_العمل!$AG$17&lt;&gt;مساحة_العمل!$C$1,"",INDEX(مساحة_العمل!F$13:F$16,MATCH($B14,مساحة_العمل!$AG$13:'مساحة_العمل'!$AG$16,0)))</f>
        <v>0</v>
      </c>
      <c r="G14" s="12">
        <f>IF(مساحة_العمل!$AG$17&lt;&gt;مساحة_العمل!$C$1,"",INDEX(مساحة_العمل!G$13:G$16,MATCH($B14,مساحة_العمل!$AG$13:'مساحة_العمل'!$AG$16,0)))</f>
        <v>2</v>
      </c>
      <c r="H14" s="12">
        <f>IF(مساحة_العمل!$AG$17&lt;&gt;مساحة_العمل!$C$1,"",INDEX(مساحة_العمل!H$13:H$16,MATCH($B14,مساحة_العمل!$AG$13:'مساحة_العمل'!$AG$16,0)))</f>
        <v>2</v>
      </c>
      <c r="I14" s="12">
        <f>IF(مساحة_العمل!$AG$17&lt;&gt;مساحة_العمل!$C$1,"",INDEX(مساحة_العمل!I$13:I$16,MATCH($B14,مساحة_العمل!$AG$13:'مساحة_العمل'!$AG$16,0)))</f>
        <v>4</v>
      </c>
      <c r="J14" s="12">
        <f>IF(مساحة_العمل!$AG$17&lt;&gt;مساحة_العمل!$C$1,"",INDEX(مساحة_العمل!J$13:J$16,MATCH($B14,مساحة_العمل!$AG$13:'مساحة_العمل'!$AG$16,0)))</f>
        <v>6</v>
      </c>
      <c r="K14" s="12">
        <f>IF(مساحة_العمل!$AG$17&lt;&gt;مساحة_العمل!$C$1,"",INDEX(مساحة_العمل!K$13:K$16,MATCH($B14,مساحة_العمل!$AG$13:'مساحة_العمل'!$AG$16,0)))</f>
        <v>-2</v>
      </c>
      <c r="L14" s="110">
        <f>IF(مساحة_العمل!$AG$17&lt;&gt;مساحة_العمل!$C$1,"",INDEX(مساحة_العمل!L$13:L$16,MATCH($B14,مساحة_العمل!$AG$13:'مساحة_العمل'!$AG$16,0)))</f>
        <v>2</v>
      </c>
      <c r="M14" s="107">
        <f>IF(مساحة_العمل!$AG$17&lt;&gt;مساحة_العمل!$C$1,"",INDEX(مساحة_العمل!M$13:M$16,MATCH($B14,مساحة_العمل!$AG$13:'مساحة_العمل'!$AG$16,0)))</f>
        <v>2</v>
      </c>
      <c r="N14" s="12">
        <f>IF(مساحة_العمل!$AG$17&lt;&gt;مساحة_العمل!$C$1,"",INDEX(مساحة_العمل!N$13:N$16,MATCH($B14,مساحة_العمل!$AG$13:'مساحة_العمل'!$AG$16,0)))</f>
        <v>1</v>
      </c>
      <c r="O14" s="12">
        <f>IF(مساحة_العمل!$AG$17&lt;&gt;مساحة_العمل!$C$1,"",INDEX(مساحة_العمل!O$13:O$16,MATCH($B14,مساحة_العمل!$AG$13:'مساحة_العمل'!$AG$16,0)))</f>
        <v>0</v>
      </c>
      <c r="P14" s="12">
        <f>IF(مساحة_العمل!$AG$17&lt;&gt;مساحة_العمل!$C$1,"",INDEX(مساحة_العمل!P$13:P$16,MATCH($B14,مساحة_العمل!$AG$13:'مساحة_العمل'!$AG$16,0)))</f>
        <v>1</v>
      </c>
      <c r="Q14" s="12">
        <f>IF(مساحة_العمل!$AG$17&lt;&gt;مساحة_العمل!$C$1,"",INDEX(مساحة_العمل!Q$13:Q$16,MATCH($B14,مساحة_العمل!$AG$13:'مساحة_العمل'!$AG$16,0)))</f>
        <v>1</v>
      </c>
      <c r="R14" s="12">
        <f>IF(مساحة_العمل!$AG$17&lt;&gt;مساحة_العمل!$C$1,"",INDEX(مساحة_العمل!R$13:R$16,MATCH($B14,مساحة_العمل!$AG$13:'مساحة_العمل'!$AG$16,0)))</f>
        <v>2</v>
      </c>
      <c r="S14" s="12">
        <f>IF(مساحة_العمل!$AG$17&lt;&gt;مساحة_العمل!$C$1,"",INDEX(مساحة_العمل!S$13:S$16,MATCH($B14,مساحة_العمل!$AG$13:'مساحة_العمل'!$AG$16,0)))</f>
        <v>3</v>
      </c>
      <c r="T14" s="12">
        <f>IF(مساحة_العمل!$AG$17&lt;&gt;مساحة_العمل!$C$1,"",INDEX(مساحة_العمل!T$13:T$16,MATCH($B14,مساحة_العمل!$AG$13:'مساحة_العمل'!$AG$16,0)))</f>
        <v>-1</v>
      </c>
      <c r="U14" s="109">
        <f>IF(مساحة_العمل!$AG$17&lt;&gt;مساحة_العمل!$C$1,"",INDEX(مساحة_العمل!U$13:U$16,MATCH($B14,مساحة_العمل!$AG$13:'مساحة_العمل'!$AG$16,0)))</f>
        <v>1</v>
      </c>
      <c r="V14" s="107">
        <f>IF(مساحة_العمل!$AG$17&lt;&gt;مساحة_العمل!$C$1,"",INDEX(مساحة_العمل!V$13:V$16,MATCH($B14,مساحة_العمل!$AG$13:'مساحة_العمل'!$AG$16,0)))</f>
        <v>2</v>
      </c>
      <c r="W14" s="12">
        <f>IF(مساحة_العمل!$AG$17&lt;&gt;مساحة_العمل!$C$1,"",INDEX(مساحة_العمل!W$13:W$16,MATCH($B14,مساحة_العمل!$AG$13:'مساحة_العمل'!$AG$16,0)))</f>
        <v>1</v>
      </c>
      <c r="X14" s="12">
        <f>IF(مساحة_العمل!$AG$17&lt;&gt;مساحة_العمل!$C$1,"",INDEX(مساحة_العمل!X$13:X$16,MATCH($B14,مساحة_العمل!$AG$13:'مساحة_العمل'!$AG$16,0)))</f>
        <v>0</v>
      </c>
      <c r="Y14" s="12">
        <f>IF(مساحة_العمل!$AG$17&lt;&gt;مساحة_العمل!$C$1,"",INDEX(مساحة_العمل!Y$13:Y$16,MATCH($B14,مساحة_العمل!$AG$13:'مساحة_العمل'!$AG$16,0)))</f>
        <v>1</v>
      </c>
      <c r="Z14" s="12">
        <f>IF(مساحة_العمل!$AG$17&lt;&gt;مساحة_العمل!$C$1,"",INDEX(مساحة_العمل!Z$13:Z$16,MATCH($B14,مساحة_العمل!$AG$13:'مساحة_العمل'!$AG$16,0)))</f>
        <v>1</v>
      </c>
      <c r="AA14" s="12">
        <f>IF(مساحة_العمل!$AG$17&lt;&gt;مساحة_العمل!$C$1,"",INDEX(مساحة_العمل!AA$13:AA$16,MATCH($B14,مساحة_العمل!$AG$13:'مساحة_العمل'!$AG$16,0)))</f>
        <v>2</v>
      </c>
      <c r="AB14" s="12">
        <f>IF(مساحة_العمل!$AG$17&lt;&gt;مساحة_العمل!$C$1,"",INDEX(مساحة_العمل!AB$13:AB$16,MATCH($B14,مساحة_العمل!$AG$13:'مساحة_العمل'!$AG$16,0)))</f>
        <v>3</v>
      </c>
      <c r="AC14" s="12">
        <f>IF(مساحة_العمل!$AG$17&lt;&gt;مساحة_العمل!$C$1,"",INDEX(مساحة_العمل!AC$13:AC$16,MATCH($B14,مساحة_العمل!$AG$13:'مساحة_العمل'!$AG$16,0)))</f>
        <v>-1</v>
      </c>
      <c r="AD14" s="68">
        <f>IF(مساحة_العمل!$AG$17&lt;&gt;مساحة_العمل!$C$1,"",INDEX(مساحة_العمل!AD$13:AD$16,MATCH($B14,مساحة_العمل!$AG$13:'مساحة_العمل'!$AG$16,0)))</f>
        <v>1</v>
      </c>
    </row>
    <row r="15" spans="2:30" ht="18.75" customHeight="1">
      <c r="B15" s="146" t="s">
        <v>51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8"/>
    </row>
    <row r="16" spans="2:30" ht="15" customHeight="1">
      <c r="B16" s="94">
        <f>IF(مساحة_العمل!$AG$25&gt;مساحة_العمل!$C$2,مساحة_العمل!B21,"")</f>
        <v>1</v>
      </c>
      <c r="C16" s="12" t="str">
        <f>IF(مساحة_العمل!$AG$25&lt;&gt;مساحة_العمل!$C$1,"",INDEX(مساحة_العمل!C$21:C$24,MATCH($B16,مساحة_العمل!$AG$21:'مساحة_العمل'!$AG$24,0)))</f>
        <v>مانشيستر يونايتد</v>
      </c>
      <c r="D16" s="12">
        <f>IF(مساحة_العمل!$AG$25&lt;&gt;مساحة_العمل!$C$1,"",INDEX(مساحة_العمل!D$21:D$24,MATCH($B16,مساحة_العمل!$AG$21:'مساحة_العمل'!$AG$24,0)))</f>
        <v>4</v>
      </c>
      <c r="E16" s="12">
        <f>IF(مساحة_العمل!$AG$25&lt;&gt;مساحة_العمل!$C$1,"",INDEX(مساحة_العمل!E$21:E$24,MATCH($B16,مساحة_العمل!$AG$21:'مساحة_العمل'!$AG$24,0)))</f>
        <v>2</v>
      </c>
      <c r="F16" s="12">
        <f>IF(مساحة_العمل!$AG$25&lt;&gt;مساحة_العمل!$C$1,"",INDEX(مساحة_العمل!F$21:F$24,MATCH($B16,مساحة_العمل!$AG$21:'مساحة_العمل'!$AG$24,0)))</f>
        <v>2</v>
      </c>
      <c r="G16" s="12">
        <f>IF(مساحة_العمل!$AG$25&lt;&gt;مساحة_العمل!$C$1,"",INDEX(مساحة_العمل!G$21:G$24,MATCH($B16,مساحة_العمل!$AG$21:'مساحة_العمل'!$AG$24,0)))</f>
        <v>2</v>
      </c>
      <c r="H16" s="12">
        <f>IF(مساحة_العمل!$AG$25&lt;&gt;مساحة_العمل!$C$1,"",INDEX(مساحة_العمل!H$21:H$24,MATCH($B16,مساحة_العمل!$AG$21:'مساحة_العمل'!$AG$24,0)))</f>
        <v>0</v>
      </c>
      <c r="I16" s="12">
        <f>IF(مساحة_العمل!$AG$25&lt;&gt;مساحة_العمل!$C$1,"",INDEX(مساحة_العمل!I$21:I$24,MATCH($B16,مساحة_العمل!$AG$21:'مساحة_العمل'!$AG$24,0)))</f>
        <v>8</v>
      </c>
      <c r="J16" s="12">
        <f>IF(مساحة_العمل!$AG$25&lt;&gt;مساحة_العمل!$C$1,"",INDEX(مساحة_العمل!J$21:J$24,MATCH($B16,مساحة_العمل!$AG$21:'مساحة_العمل'!$AG$24,0)))</f>
        <v>4</v>
      </c>
      <c r="K16" s="12">
        <f>IF(مساحة_العمل!$AG$25&lt;&gt;مساحة_العمل!$C$1,"",INDEX(مساحة_العمل!K$21:K$24,MATCH($B16,مساحة_العمل!$AG$21:'مساحة_العمل'!$AG$24,0)))</f>
        <v>4</v>
      </c>
      <c r="L16" s="108">
        <f>IF(مساحة_العمل!$AG$25&lt;&gt;مساحة_العمل!$C$1,"",INDEX(مساحة_العمل!L$21:L$24,MATCH($B16,مساحة_العمل!$AG$21:'مساحة_العمل'!$AG$24,0)))</f>
        <v>8</v>
      </c>
      <c r="M16" s="107">
        <f>IF(مساحة_العمل!$AG$25&lt;&gt;مساحة_العمل!$C$1,"",INDEX(مساحة_العمل!M$21:M$24,MATCH($B16,مساحة_العمل!$AG$21:'مساحة_العمل'!$AG$24,0)))</f>
        <v>2</v>
      </c>
      <c r="N16" s="12">
        <f>IF(مساحة_العمل!$AG$25&lt;&gt;مساحة_العمل!$C$1,"",INDEX(مساحة_العمل!N$21:N$24,MATCH($B16,مساحة_العمل!$AG$21:'مساحة_العمل'!$AG$24,0)))</f>
        <v>1</v>
      </c>
      <c r="O16" s="12">
        <f>IF(مساحة_العمل!$AG$25&lt;&gt;مساحة_العمل!$C$1,"",INDEX(مساحة_العمل!O$21:O$24,MATCH($B16,مساحة_العمل!$AG$21:'مساحة_العمل'!$AG$24,0)))</f>
        <v>1</v>
      </c>
      <c r="P16" s="12">
        <f>IF(مساحة_العمل!$AG$25&lt;&gt;مساحة_العمل!$C$1,"",INDEX(مساحة_العمل!P$21:P$24,MATCH($B16,مساحة_العمل!$AG$21:'مساحة_العمل'!$AG$24,0)))</f>
        <v>1</v>
      </c>
      <c r="Q16" s="12">
        <f>IF(مساحة_العمل!$AG$25&lt;&gt;مساحة_العمل!$C$1,"",INDEX(مساحة_العمل!Q$21:Q$24,MATCH($B16,مساحة_العمل!$AG$21:'مساحة_العمل'!$AG$24,0)))</f>
        <v>0</v>
      </c>
      <c r="R16" s="12">
        <f>IF(مساحة_العمل!$AG$25&lt;&gt;مساحة_العمل!$C$1,"",INDEX(مساحة_العمل!R$21:R$24,MATCH($B16,مساحة_العمل!$AG$21:'مساحة_العمل'!$AG$24,0)))</f>
        <v>5</v>
      </c>
      <c r="S16" s="12">
        <f>IF(مساحة_العمل!$AG$25&lt;&gt;مساحة_العمل!$C$1,"",INDEX(مساحة_العمل!S$21:S$24,MATCH($B16,مساحة_العمل!$AG$21:'مساحة_العمل'!$AG$24,0)))</f>
        <v>3</v>
      </c>
      <c r="T16" s="12">
        <f>IF(مساحة_العمل!$AG$25&lt;&gt;مساحة_العمل!$C$1,"",INDEX(مساحة_العمل!T$21:T$24,MATCH($B16,مساحة_العمل!$AG$21:'مساحة_العمل'!$AG$24,0)))</f>
        <v>2</v>
      </c>
      <c r="U16" s="109">
        <f>IF(مساحة_العمل!$AG$25&lt;&gt;مساحة_العمل!$C$1,"",INDEX(مساحة_العمل!U$21:U$24,MATCH($B16,مساحة_العمل!$AG$21:'مساحة_العمل'!$AG$24,0)))</f>
        <v>4</v>
      </c>
      <c r="V16" s="107">
        <f>IF(مساحة_العمل!$AG$25&lt;&gt;مساحة_العمل!$C$1,"",INDEX(مساحة_العمل!V$21:V$24,MATCH($B16,مساحة_العمل!$AG$21:'مساحة_العمل'!$AG$24,0)))</f>
        <v>2</v>
      </c>
      <c r="W16" s="12">
        <f>IF(مساحة_العمل!$AG$25&lt;&gt;مساحة_العمل!$C$1,"",INDEX(مساحة_العمل!W$21:W$24,MATCH($B16,مساحة_العمل!$AG$21:'مساحة_العمل'!$AG$24,0)))</f>
        <v>1</v>
      </c>
      <c r="X16" s="12">
        <f>IF(مساحة_العمل!$AG$25&lt;&gt;مساحة_العمل!$C$1,"",INDEX(مساحة_العمل!X$21:X$24,MATCH($B16,مساحة_العمل!$AG$21:'مساحة_العمل'!$AG$24,0)))</f>
        <v>1</v>
      </c>
      <c r="Y16" s="12">
        <f>IF(مساحة_العمل!$AG$25&lt;&gt;مساحة_العمل!$C$1,"",INDEX(مساحة_العمل!Y$21:Y$24,MATCH($B16,مساحة_العمل!$AG$21:'مساحة_العمل'!$AG$24,0)))</f>
        <v>1</v>
      </c>
      <c r="Z16" s="12">
        <f>IF(مساحة_العمل!$AG$25&lt;&gt;مساحة_العمل!$C$1,"",INDEX(مساحة_العمل!Z$21:Z$24,MATCH($B16,مساحة_العمل!$AG$21:'مساحة_العمل'!$AG$24,0)))</f>
        <v>0</v>
      </c>
      <c r="AA16" s="12">
        <f>IF(مساحة_العمل!$AG$25&lt;&gt;مساحة_العمل!$C$1,"",INDEX(مساحة_العمل!AA$21:AA$24,MATCH($B16,مساحة_العمل!$AG$21:'مساحة_العمل'!$AG$24,0)))</f>
        <v>3</v>
      </c>
      <c r="AB16" s="12">
        <f>IF(مساحة_العمل!$AG$25&lt;&gt;مساحة_العمل!$C$1,"",INDEX(مساحة_العمل!AB$21:AB$24,MATCH($B16,مساحة_العمل!$AG$21:'مساحة_العمل'!$AG$24,0)))</f>
        <v>1</v>
      </c>
      <c r="AC16" s="12">
        <f>IF(مساحة_العمل!$AG$25&lt;&gt;مساحة_العمل!$C$1,"",INDEX(مساحة_العمل!AC$21:AC$24,MATCH($B16,مساحة_العمل!$AG$21:'مساحة_العمل'!$AG$24,0)))</f>
        <v>2</v>
      </c>
      <c r="AD16" s="68">
        <f>IF(مساحة_العمل!$AG$25&lt;&gt;مساحة_العمل!$C$1,"",INDEX(مساحة_العمل!AD$21:AD$24,MATCH($B16,مساحة_العمل!$AG$21:'مساحة_العمل'!$AG$24,0)))</f>
        <v>4</v>
      </c>
    </row>
    <row r="17" spans="2:30" ht="15" customHeight="1">
      <c r="B17" s="94">
        <f>IF(مساحة_العمل!$AG$25&gt;مساحة_العمل!$C$2,مساحة_العمل!B22,"")</f>
        <v>2</v>
      </c>
      <c r="C17" s="12" t="str">
        <f>IF(مساحة_العمل!$AG$25&lt;&gt;مساحة_العمل!$C$1,"",INDEX(مساحة_العمل!C$21:C$24,MATCH($B17,مساحة_العمل!$AG$21:'مساحة_العمل'!$AG$24,0)))</f>
        <v>بنفيكا</v>
      </c>
      <c r="D17" s="12">
        <f>IF(مساحة_العمل!$AG$25&lt;&gt;مساحة_العمل!$C$1,"",INDEX(مساحة_العمل!D$21:D$24,MATCH($B17,مساحة_العمل!$AG$21:'مساحة_العمل'!$AG$24,0)))</f>
        <v>4</v>
      </c>
      <c r="E17" s="12">
        <f>IF(مساحة_العمل!$AG$25&lt;&gt;مساحة_العمل!$C$1,"",INDEX(مساحة_العمل!E$21:E$24,MATCH($B17,مساحة_العمل!$AG$21:'مساحة_العمل'!$AG$24,0)))</f>
        <v>2</v>
      </c>
      <c r="F17" s="12">
        <f>IF(مساحة_العمل!$AG$25&lt;&gt;مساحة_العمل!$C$1,"",INDEX(مساحة_العمل!F$21:F$24,MATCH($B17,مساحة_العمل!$AG$21:'مساحة_العمل'!$AG$24,0)))</f>
        <v>2</v>
      </c>
      <c r="G17" s="12">
        <f>IF(مساحة_العمل!$AG$25&lt;&gt;مساحة_العمل!$C$1,"",INDEX(مساحة_العمل!G$21:G$24,MATCH($B17,مساحة_العمل!$AG$21:'مساحة_العمل'!$AG$24,0)))</f>
        <v>2</v>
      </c>
      <c r="H17" s="12">
        <f>IF(مساحة_العمل!$AG$25&lt;&gt;مساحة_العمل!$C$1,"",INDEX(مساحة_العمل!H$21:H$24,MATCH($B17,مساحة_العمل!$AG$21:'مساحة_العمل'!$AG$24,0)))</f>
        <v>0</v>
      </c>
      <c r="I17" s="12">
        <f>IF(مساحة_العمل!$AG$25&lt;&gt;مساحة_العمل!$C$1,"",INDEX(مساحة_العمل!I$21:I$24,MATCH($B17,مساحة_العمل!$AG$21:'مساحة_العمل'!$AG$24,0)))</f>
        <v>5</v>
      </c>
      <c r="J17" s="12">
        <f>IF(مساحة_العمل!$AG$25&lt;&gt;مساحة_العمل!$C$1,"",INDEX(مساحة_العمل!J$21:J$24,MATCH($B17,مساحة_العمل!$AG$21:'مساحة_العمل'!$AG$24,0)))</f>
        <v>2</v>
      </c>
      <c r="K17" s="12">
        <f>IF(مساحة_العمل!$AG$25&lt;&gt;مساحة_العمل!$C$1,"",INDEX(مساحة_العمل!K$21:K$24,MATCH($B17,مساحة_العمل!$AG$21:'مساحة_العمل'!$AG$24,0)))</f>
        <v>3</v>
      </c>
      <c r="L17" s="109">
        <f>IF(مساحة_العمل!$AG$25&lt;&gt;مساحة_العمل!$C$1,"",INDEX(مساحة_العمل!L$21:L$24,MATCH($B17,مساحة_العمل!$AG$21:'مساحة_العمل'!$AG$24,0)))</f>
        <v>8</v>
      </c>
      <c r="M17" s="107">
        <f>IF(مساحة_العمل!$AG$25&lt;&gt;مساحة_العمل!$C$1,"",INDEX(مساحة_العمل!M$21:M$24,MATCH($B17,مساحة_العمل!$AG$21:'مساحة_العمل'!$AG$24,0)))</f>
        <v>2</v>
      </c>
      <c r="N17" s="12">
        <f>IF(مساحة_العمل!$AG$25&lt;&gt;مساحة_العمل!$C$1,"",INDEX(مساحة_العمل!N$21:N$24,MATCH($B17,مساحة_العمل!$AG$21:'مساحة_العمل'!$AG$24,0)))</f>
        <v>1</v>
      </c>
      <c r="O17" s="12">
        <f>IF(مساحة_العمل!$AG$25&lt;&gt;مساحة_العمل!$C$1,"",INDEX(مساحة_العمل!O$21:O$24,MATCH($B17,مساحة_العمل!$AG$21:'مساحة_العمل'!$AG$24,0)))</f>
        <v>0</v>
      </c>
      <c r="P17" s="12">
        <f>IF(مساحة_العمل!$AG$25&lt;&gt;مساحة_العمل!$C$1,"",INDEX(مساحة_العمل!P$21:P$24,MATCH($B17,مساحة_العمل!$AG$21:'مساحة_العمل'!$AG$24,0)))</f>
        <v>2</v>
      </c>
      <c r="Q17" s="12">
        <f>IF(مساحة_العمل!$AG$25&lt;&gt;مساحة_العمل!$C$1,"",INDEX(مساحة_العمل!Q$21:Q$24,MATCH($B17,مساحة_العمل!$AG$21:'مساحة_العمل'!$AG$24,0)))</f>
        <v>0</v>
      </c>
      <c r="R17" s="12">
        <f>IF(مساحة_العمل!$AG$25&lt;&gt;مساحة_العمل!$C$1,"",INDEX(مساحة_العمل!R$21:R$24,MATCH($B17,مساحة_العمل!$AG$21:'مساحة_العمل'!$AG$24,0)))</f>
        <v>2</v>
      </c>
      <c r="S17" s="12">
        <f>IF(مساحة_العمل!$AG$25&lt;&gt;مساحة_العمل!$C$1,"",INDEX(مساحة_العمل!S$21:S$24,MATCH($B17,مساحة_العمل!$AG$21:'مساحة_العمل'!$AG$24,0)))</f>
        <v>2</v>
      </c>
      <c r="T17" s="12">
        <f>IF(مساحة_العمل!$AG$25&lt;&gt;مساحة_العمل!$C$1,"",INDEX(مساحة_العمل!T$21:T$24,MATCH($B17,مساحة_العمل!$AG$21:'مساحة_العمل'!$AG$24,0)))</f>
        <v>0</v>
      </c>
      <c r="U17" s="109">
        <f>IF(مساحة_العمل!$AG$25&lt;&gt;مساحة_العمل!$C$1,"",INDEX(مساحة_العمل!U$21:U$24,MATCH($B17,مساحة_العمل!$AG$21:'مساحة_العمل'!$AG$24,0)))</f>
        <v>2</v>
      </c>
      <c r="V17" s="107">
        <f>IF(مساحة_العمل!$AG$25&lt;&gt;مساحة_العمل!$C$1,"",INDEX(مساحة_العمل!V$21:V$24,MATCH($B17,مساحة_العمل!$AG$21:'مساحة_العمل'!$AG$24,0)))</f>
        <v>2</v>
      </c>
      <c r="W17" s="12">
        <f>IF(مساحة_العمل!$AG$25&lt;&gt;مساحة_العمل!$C$1,"",INDEX(مساحة_العمل!W$21:W$24,MATCH($B17,مساحة_العمل!$AG$21:'مساحة_العمل'!$AG$24,0)))</f>
        <v>1</v>
      </c>
      <c r="X17" s="12">
        <f>IF(مساحة_العمل!$AG$25&lt;&gt;مساحة_العمل!$C$1,"",INDEX(مساحة_العمل!X$21:X$24,MATCH($B17,مساحة_العمل!$AG$21:'مساحة_العمل'!$AG$24,0)))</f>
        <v>2</v>
      </c>
      <c r="Y17" s="12">
        <f>IF(مساحة_العمل!$AG$25&lt;&gt;مساحة_العمل!$C$1,"",INDEX(مساحة_العمل!Y$21:Y$24,MATCH($B17,مساحة_العمل!$AG$21:'مساحة_العمل'!$AG$24,0)))</f>
        <v>0</v>
      </c>
      <c r="Z17" s="12">
        <f>IF(مساحة_العمل!$AG$25&lt;&gt;مساحة_العمل!$C$1,"",INDEX(مساحة_العمل!Z$21:Z$24,MATCH($B17,مساحة_العمل!$AG$21:'مساحة_العمل'!$AG$24,0)))</f>
        <v>0</v>
      </c>
      <c r="AA17" s="12">
        <f>IF(مساحة_العمل!$AG$25&lt;&gt;مساحة_العمل!$C$1,"",INDEX(مساحة_العمل!AA$21:AA$24,MATCH($B17,مساحة_العمل!$AG$21:'مساحة_العمل'!$AG$24,0)))</f>
        <v>3</v>
      </c>
      <c r="AB17" s="12">
        <f>IF(مساحة_العمل!$AG$25&lt;&gt;مساحة_العمل!$C$1,"",INDEX(مساحة_العمل!AB$21:AB$24,MATCH($B17,مساحة_العمل!$AG$21:'مساحة_العمل'!$AG$24,0)))</f>
        <v>0</v>
      </c>
      <c r="AC17" s="12">
        <f>IF(مساحة_العمل!$AG$25&lt;&gt;مساحة_العمل!$C$1,"",INDEX(مساحة_العمل!AC$21:AC$24,MATCH($B17,مساحة_العمل!$AG$21:'مساحة_العمل'!$AG$24,0)))</f>
        <v>3</v>
      </c>
      <c r="AD17" s="68">
        <f>IF(مساحة_العمل!$AG$25&lt;&gt;مساحة_العمل!$C$1,"",INDEX(مساحة_العمل!AD$21:AD$24,MATCH($B17,مساحة_العمل!$AG$21:'مساحة_العمل'!$AG$24,0)))</f>
        <v>6</v>
      </c>
    </row>
    <row r="18" spans="2:30" ht="15" customHeight="1">
      <c r="B18" s="94">
        <f>IF(مساحة_العمل!$AG$25&gt;مساحة_العمل!$C$2,مساحة_العمل!B23,"")</f>
        <v>3</v>
      </c>
      <c r="C18" s="12" t="str">
        <f>IF(مساحة_العمل!$AG$25&lt;&gt;مساحة_العمل!$C$1,"",INDEX(مساحة_العمل!C$21:C$24,MATCH($B18,مساحة_العمل!$AG$21:'مساحة_العمل'!$AG$24,0)))</f>
        <v>بازل</v>
      </c>
      <c r="D18" s="12">
        <f>IF(مساحة_العمل!$AG$25&lt;&gt;مساحة_العمل!$C$1,"",INDEX(مساحة_العمل!D$21:D$24,MATCH($B18,مساحة_العمل!$AG$21:'مساحة_العمل'!$AG$24,0)))</f>
        <v>4</v>
      </c>
      <c r="E18" s="12">
        <f>IF(مساحة_العمل!$AG$25&lt;&gt;مساحة_العمل!$C$1,"",INDEX(مساحة_العمل!E$21:E$24,MATCH($B18,مساحة_العمل!$AG$21:'مساحة_العمل'!$AG$24,0)))</f>
        <v>2</v>
      </c>
      <c r="F18" s="12">
        <f>IF(مساحة_العمل!$AG$25&lt;&gt;مساحة_العمل!$C$1,"",INDEX(مساحة_العمل!F$21:F$24,MATCH($B18,مساحة_العمل!$AG$21:'مساحة_العمل'!$AG$24,0)))</f>
        <v>1</v>
      </c>
      <c r="G18" s="12">
        <f>IF(مساحة_العمل!$AG$25&lt;&gt;مساحة_العمل!$C$1,"",INDEX(مساحة_العمل!G$21:G$24,MATCH($B18,مساحة_العمل!$AG$21:'مساحة_العمل'!$AG$24,0)))</f>
        <v>2</v>
      </c>
      <c r="H18" s="12">
        <f>IF(مساحة_العمل!$AG$25&lt;&gt;مساحة_العمل!$C$1,"",INDEX(مساحة_العمل!H$21:H$24,MATCH($B18,مساحة_العمل!$AG$21:'مساحة_العمل'!$AG$24,0)))</f>
        <v>1</v>
      </c>
      <c r="I18" s="12">
        <f>IF(مساحة_العمل!$AG$25&lt;&gt;مساحة_العمل!$C$1,"",INDEX(مساحة_العمل!I$21:I$24,MATCH($B18,مساحة_العمل!$AG$21:'مساحة_العمل'!$AG$24,0)))</f>
        <v>6</v>
      </c>
      <c r="J18" s="12">
        <f>IF(مساحة_العمل!$AG$25&lt;&gt;مساحة_العمل!$C$1,"",INDEX(مساحة_العمل!J$21:J$24,MATCH($B18,مساحة_العمل!$AG$21:'مساحة_العمل'!$AG$24,0)))</f>
        <v>7</v>
      </c>
      <c r="K18" s="12">
        <f>IF(مساحة_العمل!$AG$25&lt;&gt;مساحة_العمل!$C$1,"",INDEX(مساحة_العمل!K$21:K$24,MATCH($B18,مساحة_العمل!$AG$21:'مساحة_العمل'!$AG$24,0)))</f>
        <v>-1</v>
      </c>
      <c r="L18" s="109">
        <f>IF(مساحة_العمل!$AG$25&lt;&gt;مساحة_العمل!$C$1,"",INDEX(مساحة_العمل!L$21:L$24,MATCH($B18,مساحة_العمل!$AG$21:'مساحة_العمل'!$AG$24,0)))</f>
        <v>5</v>
      </c>
      <c r="M18" s="107">
        <f>IF(مساحة_العمل!$AG$25&lt;&gt;مساحة_العمل!$C$1,"",INDEX(مساحة_العمل!M$21:M$24,MATCH($B18,مساحة_العمل!$AG$21:'مساحة_العمل'!$AG$24,0)))</f>
        <v>2</v>
      </c>
      <c r="N18" s="12">
        <f>IF(مساحة_العمل!$AG$25&lt;&gt;مساحة_العمل!$C$1,"",INDEX(مساحة_العمل!N$21:N$24,MATCH($B18,مساحة_العمل!$AG$21:'مساحة_العمل'!$AG$24,0)))</f>
        <v>1</v>
      </c>
      <c r="O18" s="12">
        <f>IF(مساحة_العمل!$AG$25&lt;&gt;مساحة_العمل!$C$1,"",INDEX(مساحة_العمل!O$21:O$24,MATCH($B18,مساحة_العمل!$AG$21:'مساحة_العمل'!$AG$24,0)))</f>
        <v>1</v>
      </c>
      <c r="P18" s="12">
        <f>IF(مساحة_العمل!$AG$25&lt;&gt;مساحة_العمل!$C$1,"",INDEX(مساحة_العمل!P$21:P$24,MATCH($B18,مساحة_العمل!$AG$21:'مساحة_العمل'!$AG$24,0)))</f>
        <v>0</v>
      </c>
      <c r="Q18" s="12">
        <f>IF(مساحة_العمل!$AG$25&lt;&gt;مساحة_العمل!$C$1,"",INDEX(مساحة_العمل!Q$21:Q$24,MATCH($B18,مساحة_العمل!$AG$21:'مساحة_العمل'!$AG$24,0)))</f>
        <v>1</v>
      </c>
      <c r="R18" s="12">
        <f>IF(مساحة_العمل!$AG$25&lt;&gt;مساحة_العمل!$C$1,"",INDEX(مساحة_العمل!R$21:R$24,MATCH($B18,مساحة_العمل!$AG$21:'مساحة_العمل'!$AG$24,0)))</f>
        <v>2</v>
      </c>
      <c r="S18" s="12">
        <f>IF(مساحة_العمل!$AG$25&lt;&gt;مساحة_العمل!$C$1,"",INDEX(مساحة_العمل!S$21:S$24,MATCH($B18,مساحة_العمل!$AG$21:'مساحة_العمل'!$AG$24,0)))</f>
        <v>3</v>
      </c>
      <c r="T18" s="12">
        <f>IF(مساحة_العمل!$AG$25&lt;&gt;مساحة_العمل!$C$1,"",INDEX(مساحة_العمل!T$21:T$24,MATCH($B18,مساحة_العمل!$AG$21:'مساحة_العمل'!$AG$24,0)))</f>
        <v>-1</v>
      </c>
      <c r="U18" s="109">
        <f>IF(مساحة_العمل!$AG$25&lt;&gt;مساحة_العمل!$C$1,"",INDEX(مساحة_العمل!U$21:U$24,MATCH($B18,مساحة_العمل!$AG$21:'مساحة_العمل'!$AG$24,0)))</f>
        <v>3</v>
      </c>
      <c r="V18" s="107">
        <f>IF(مساحة_العمل!$AG$25&lt;&gt;مساحة_العمل!$C$1,"",INDEX(مساحة_العمل!V$21:V$24,MATCH($B18,مساحة_العمل!$AG$21:'مساحة_العمل'!$AG$24,0)))</f>
        <v>2</v>
      </c>
      <c r="W18" s="12">
        <f>IF(مساحة_العمل!$AG$25&lt;&gt;مساحة_العمل!$C$1,"",INDEX(مساحة_العمل!W$21:W$24,MATCH($B18,مساحة_العمل!$AG$21:'مساحة_العمل'!$AG$24,0)))</f>
        <v>1</v>
      </c>
      <c r="X18" s="12">
        <f>IF(مساحة_العمل!$AG$25&lt;&gt;مساحة_العمل!$C$1,"",INDEX(مساحة_العمل!X$21:X$24,MATCH($B18,مساحة_العمل!$AG$21:'مساحة_العمل'!$AG$24,0)))</f>
        <v>0</v>
      </c>
      <c r="Y18" s="12">
        <f>IF(مساحة_العمل!$AG$25&lt;&gt;مساحة_العمل!$C$1,"",INDEX(مساحة_العمل!Y$21:Y$24,MATCH($B18,مساحة_العمل!$AG$21:'مساحة_العمل'!$AG$24,0)))</f>
        <v>2</v>
      </c>
      <c r="Z18" s="12">
        <f>IF(مساحة_العمل!$AG$25&lt;&gt;مساحة_العمل!$C$1,"",INDEX(مساحة_العمل!Z$21:Z$24,MATCH($B18,مساحة_العمل!$AG$21:'مساحة_العمل'!$AG$24,0)))</f>
        <v>0</v>
      </c>
      <c r="AA18" s="12">
        <f>IF(مساحة_العمل!$AG$25&lt;&gt;مساحة_العمل!$C$1,"",INDEX(مساحة_العمل!AA$21:AA$24,MATCH($B18,مساحة_العمل!$AG$21:'مساحة_العمل'!$AG$24,0)))</f>
        <v>4</v>
      </c>
      <c r="AB18" s="12">
        <f>IF(مساحة_العمل!$AG$25&lt;&gt;مساحة_العمل!$C$1,"",INDEX(مساحة_العمل!AB$21:AB$24,MATCH($B18,مساحة_العمل!$AG$21:'مساحة_العمل'!$AG$24,0)))</f>
        <v>4</v>
      </c>
      <c r="AC18" s="12">
        <f>IF(مساحة_العمل!$AG$25&lt;&gt;مساحة_العمل!$C$1,"",INDEX(مساحة_العمل!AC$21:AC$24,MATCH($B18,مساحة_العمل!$AG$21:'مساحة_العمل'!$AG$24,0)))</f>
        <v>0</v>
      </c>
      <c r="AD18" s="68">
        <f>IF(مساحة_العمل!$AG$25&lt;&gt;مساحة_العمل!$C$1,"",INDEX(مساحة_العمل!AD$21:AD$24,MATCH($B18,مساحة_العمل!$AG$21:'مساحة_العمل'!$AG$24,0)))</f>
        <v>2</v>
      </c>
    </row>
    <row r="19" spans="2:30" ht="15" customHeight="1">
      <c r="B19" s="94">
        <f>IF(مساحة_العمل!$AG$25&gt;مساحة_العمل!$C$2,مساحة_العمل!B24,"")</f>
        <v>4</v>
      </c>
      <c r="C19" s="12" t="str">
        <f>IF(مساحة_العمل!$AG$25&lt;&gt;مساحة_العمل!$C$1,"",INDEX(مساحة_العمل!C$21:C$24,MATCH($B19,مساحة_العمل!$AG$21:'مساحة_العمل'!$AG$24,0)))</f>
        <v>اوتيلول غالاتي</v>
      </c>
      <c r="D19" s="12">
        <f>IF(مساحة_العمل!$AG$25&lt;&gt;مساحة_العمل!$C$1,"",INDEX(مساحة_العمل!D$21:D$24,MATCH($B19,مساحة_العمل!$AG$21:'مساحة_العمل'!$AG$24,0)))</f>
        <v>4</v>
      </c>
      <c r="E19" s="12">
        <f>IF(مساحة_العمل!$AG$25&lt;&gt;مساحة_العمل!$C$1,"",INDEX(مساحة_العمل!E$21:E$24,MATCH($B19,مساحة_العمل!$AG$21:'مساحة_العمل'!$AG$24,0)))</f>
        <v>2</v>
      </c>
      <c r="F19" s="12">
        <f>IF(مساحة_العمل!$AG$25&lt;&gt;مساحة_العمل!$C$1,"",INDEX(مساحة_العمل!F$21:F$24,MATCH($B19,مساحة_العمل!$AG$21:'مساحة_العمل'!$AG$24,0)))</f>
        <v>0</v>
      </c>
      <c r="G19" s="12">
        <f>IF(مساحة_العمل!$AG$25&lt;&gt;مساحة_العمل!$C$1,"",INDEX(مساحة_العمل!G$21:G$24,MATCH($B19,مساحة_العمل!$AG$21:'مساحة_العمل'!$AG$24,0)))</f>
        <v>0</v>
      </c>
      <c r="H19" s="12">
        <f>IF(مساحة_العمل!$AG$25&lt;&gt;مساحة_العمل!$C$1,"",INDEX(مساحة_العمل!H$21:H$24,MATCH($B19,مساحة_العمل!$AG$21:'مساحة_العمل'!$AG$24,0)))</f>
        <v>4</v>
      </c>
      <c r="I19" s="12">
        <f>IF(مساحة_العمل!$AG$25&lt;&gt;مساحة_العمل!$C$1,"",INDEX(مساحة_العمل!I$21:I$24,MATCH($B19,مساحة_العمل!$AG$21:'مساحة_العمل'!$AG$24,0)))</f>
        <v>1</v>
      </c>
      <c r="J19" s="12">
        <f>IF(مساحة_العمل!$AG$25&lt;&gt;مساحة_العمل!$C$1,"",INDEX(مساحة_العمل!J$21:J$24,MATCH($B19,مساحة_العمل!$AG$21:'مساحة_العمل'!$AG$24,0)))</f>
        <v>7</v>
      </c>
      <c r="K19" s="12">
        <f>IF(مساحة_العمل!$AG$25&lt;&gt;مساحة_العمل!$C$1,"",INDEX(مساحة_العمل!K$21:K$24,MATCH($B19,مساحة_العمل!$AG$21:'مساحة_العمل'!$AG$24,0)))</f>
        <v>-6</v>
      </c>
      <c r="L19" s="109">
        <f>IF(مساحة_العمل!$AG$25&lt;&gt;مساحة_العمل!$C$1,"",INDEX(مساحة_العمل!L$21:L$24,MATCH($B19,مساحة_العمل!$AG$21:'مساحة_العمل'!$AG$24,0)))</f>
        <v>0</v>
      </c>
      <c r="M19" s="107">
        <f>IF(مساحة_العمل!$AG$25&lt;&gt;مساحة_العمل!$C$1,"",INDEX(مساحة_العمل!M$21:M$24,MATCH($B19,مساحة_العمل!$AG$21:'مساحة_العمل'!$AG$24,0)))</f>
        <v>2</v>
      </c>
      <c r="N19" s="12">
        <f>IF(مساحة_العمل!$AG$25&lt;&gt;مساحة_العمل!$C$1,"",INDEX(مساحة_العمل!N$21:N$24,MATCH($B19,مساحة_العمل!$AG$21:'مساحة_العمل'!$AG$24,0)))</f>
        <v>1</v>
      </c>
      <c r="O19" s="12">
        <f>IF(مساحة_العمل!$AG$25&lt;&gt;مساحة_العمل!$C$1,"",INDEX(مساحة_العمل!O$21:O$24,MATCH($B19,مساحة_العمل!$AG$21:'مساحة_العمل'!$AG$24,0)))</f>
        <v>0</v>
      </c>
      <c r="P19" s="12">
        <f>IF(مساحة_العمل!$AG$25&lt;&gt;مساحة_العمل!$C$1,"",INDEX(مساحة_العمل!P$21:P$24,MATCH($B19,مساحة_العمل!$AG$21:'مساحة_العمل'!$AG$24,0)))</f>
        <v>0</v>
      </c>
      <c r="Q19" s="12">
        <f>IF(مساحة_العمل!$AG$25&lt;&gt;مساحة_العمل!$C$1,"",INDEX(مساحة_العمل!Q$21:Q$24,MATCH($B19,مساحة_العمل!$AG$21:'مساحة_العمل'!$AG$24,0)))</f>
        <v>2</v>
      </c>
      <c r="R19" s="12">
        <f>IF(مساحة_العمل!$AG$25&lt;&gt;مساحة_العمل!$C$1,"",INDEX(مساحة_العمل!R$21:R$24,MATCH($B19,مساحة_العمل!$AG$21:'مساحة_العمل'!$AG$24,0)))</f>
        <v>0</v>
      </c>
      <c r="S19" s="12">
        <f>IF(مساحة_العمل!$AG$25&lt;&gt;مساحة_العمل!$C$1,"",INDEX(مساحة_العمل!S$21:S$24,MATCH($B19,مساحة_العمل!$AG$21:'مساحة_العمل'!$AG$24,0)))</f>
        <v>3</v>
      </c>
      <c r="T19" s="12">
        <f>IF(مساحة_العمل!$AG$25&lt;&gt;مساحة_العمل!$C$1,"",INDEX(مساحة_العمل!T$21:T$24,MATCH($B19,مساحة_العمل!$AG$21:'مساحة_العمل'!$AG$24,0)))</f>
        <v>-3</v>
      </c>
      <c r="U19" s="109">
        <f>IF(مساحة_العمل!$AG$25&lt;&gt;مساحة_العمل!$C$1,"",INDEX(مساحة_العمل!U$21:U$24,MATCH($B19,مساحة_العمل!$AG$21:'مساحة_العمل'!$AG$24,0)))</f>
        <v>0</v>
      </c>
      <c r="V19" s="107">
        <f>IF(مساحة_العمل!$AG$25&lt;&gt;مساحة_العمل!$C$1,"",INDEX(مساحة_العمل!V$21:V$24,MATCH($B19,مساحة_العمل!$AG$21:'مساحة_العمل'!$AG$24,0)))</f>
        <v>2</v>
      </c>
      <c r="W19" s="12">
        <f>IF(مساحة_العمل!$AG$25&lt;&gt;مساحة_العمل!$C$1,"",INDEX(مساحة_العمل!W$21:W$24,MATCH($B19,مساحة_العمل!$AG$21:'مساحة_العمل'!$AG$24,0)))</f>
        <v>1</v>
      </c>
      <c r="X19" s="12">
        <f>IF(مساحة_العمل!$AG$25&lt;&gt;مساحة_العمل!$C$1,"",INDEX(مساحة_العمل!X$21:X$24,MATCH($B19,مساحة_العمل!$AG$21:'مساحة_العمل'!$AG$24,0)))</f>
        <v>0</v>
      </c>
      <c r="Y19" s="12">
        <f>IF(مساحة_العمل!$AG$25&lt;&gt;مساحة_العمل!$C$1,"",INDEX(مساحة_العمل!Y$21:Y$24,MATCH($B19,مساحة_العمل!$AG$21:'مساحة_العمل'!$AG$24,0)))</f>
        <v>0</v>
      </c>
      <c r="Z19" s="12">
        <f>IF(مساحة_العمل!$AG$25&lt;&gt;مساحة_العمل!$C$1,"",INDEX(مساحة_العمل!Z$21:Z$24,MATCH($B19,مساحة_العمل!$AG$21:'مساحة_العمل'!$AG$24,0)))</f>
        <v>2</v>
      </c>
      <c r="AA19" s="12">
        <f>IF(مساحة_العمل!$AG$25&lt;&gt;مساحة_العمل!$C$1,"",INDEX(مساحة_العمل!AA$21:AA$24,MATCH($B19,مساحة_العمل!$AG$21:'مساحة_العمل'!$AG$24,0)))</f>
        <v>1</v>
      </c>
      <c r="AB19" s="12">
        <f>IF(مساحة_العمل!$AG$25&lt;&gt;مساحة_العمل!$C$1,"",INDEX(مساحة_العمل!AB$21:AB$24,MATCH($B19,مساحة_العمل!$AG$21:'مساحة_العمل'!$AG$24,0)))</f>
        <v>4</v>
      </c>
      <c r="AC19" s="12">
        <f>IF(مساحة_العمل!$AG$25&lt;&gt;مساحة_العمل!$C$1,"",INDEX(مساحة_العمل!AC$21:AC$24,MATCH($B19,مساحة_العمل!$AG$21:'مساحة_العمل'!$AG$24,0)))</f>
        <v>-3</v>
      </c>
      <c r="AD19" s="68">
        <f>IF(مساحة_العمل!$AG$25&lt;&gt;مساحة_العمل!$C$1,"",INDEX(مساحة_العمل!AD$21:AD$24,MATCH($B19,مساحة_العمل!$AG$21:'مساحة_العمل'!$AG$24,0)))</f>
        <v>0</v>
      </c>
    </row>
    <row r="20" spans="2:30" ht="18.75" customHeight="1">
      <c r="B20" s="149" t="s">
        <v>52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1"/>
    </row>
    <row r="21" spans="2:30" ht="15" customHeight="1">
      <c r="B21" s="96">
        <f>IF(مساحة_العمل!$AG$33&gt;مساحة_العمل!$C$2,مساحة_العمل!B29,"")</f>
        <v>1</v>
      </c>
      <c r="C21" s="12" t="str">
        <f>IF(مساحة_العمل!$AG$33&lt;&gt;مساحة_العمل!$C$1,"",INDEX(مساحة_العمل!C$29:C$32,MATCH($B21,مساحة_العمل!$AG$29:'مساحة_العمل'!$AG$32,0)))</f>
        <v>ريال مدريد</v>
      </c>
      <c r="D21" s="12">
        <f>IF(مساحة_العمل!$AG$33&lt;&gt;مساحة_العمل!$C$1,"",INDEX(مساحة_العمل!D$29:D$32,MATCH($B21,مساحة_العمل!$AG$29:'مساحة_العمل'!$AG$32,0)))</f>
        <v>4</v>
      </c>
      <c r="E21" s="12">
        <f>IF(مساحة_العمل!$AG$33&lt;&gt;مساحة_العمل!$C$1,"",INDEX(مساحة_العمل!E$29:E$32,MATCH($B21,مساحة_العمل!$AG$29:'مساحة_العمل'!$AG$32,0)))</f>
        <v>2</v>
      </c>
      <c r="F21" s="12">
        <f>IF(مساحة_العمل!$AG$33&lt;&gt;مساحة_العمل!$C$1,"",INDEX(مساحة_العمل!F$29:F$32,MATCH($B21,مساحة_العمل!$AG$29:'مساحة_العمل'!$AG$32,0)))</f>
        <v>4</v>
      </c>
      <c r="G21" s="12">
        <f>IF(مساحة_العمل!$AG$33&lt;&gt;مساحة_العمل!$C$1,"",INDEX(مساحة_العمل!G$29:G$32,MATCH($B21,مساحة_العمل!$AG$29:'مساحة_العمل'!$AG$32,0)))</f>
        <v>0</v>
      </c>
      <c r="H21" s="12">
        <f>IF(مساحة_العمل!$AG$33&lt;&gt;مساحة_العمل!$C$1,"",INDEX(مساحة_العمل!H$29:H$32,MATCH($B21,مساحة_العمل!$AG$29:'مساحة_العمل'!$AG$32,0)))</f>
        <v>0</v>
      </c>
      <c r="I21" s="12">
        <f>IF(مساحة_العمل!$AG$33&lt;&gt;مساحة_العمل!$C$1,"",INDEX(مساحة_العمل!I$29:I$32,MATCH($B21,مساحة_العمل!$AG$29:'مساحة_العمل'!$AG$32,0)))</f>
        <v>10</v>
      </c>
      <c r="J21" s="12">
        <f>IF(مساحة_العمل!$AG$33&lt;&gt;مساحة_العمل!$C$1,"",INDEX(مساحة_العمل!J$29:J$32,MATCH($B21,مساحة_العمل!$AG$29:'مساحة_العمل'!$AG$32,0)))</f>
        <v>0</v>
      </c>
      <c r="K21" s="12">
        <f>IF(مساحة_العمل!$AG$33&lt;&gt;مساحة_العمل!$C$1,"",INDEX(مساحة_العمل!K$29:K$32,MATCH($B21,مساحة_العمل!$AG$29:'مساحة_العمل'!$AG$32,0)))</f>
        <v>10</v>
      </c>
      <c r="L21" s="108">
        <f>IF(مساحة_العمل!$AG$33&lt;&gt;مساحة_العمل!$C$1,"",INDEX(مساحة_العمل!L$29:L$32,MATCH($B21,مساحة_العمل!$AG$29:'مساحة_العمل'!$AG$32,0)))</f>
        <v>12</v>
      </c>
      <c r="M21" s="107">
        <f>IF(مساحة_العمل!$AG$33&lt;&gt;مساحة_العمل!$C$1,"",INDEX(مساحة_العمل!M$29:M$32,MATCH($B21,مساحة_العمل!$AG$29:'مساحة_العمل'!$AG$32,0)))</f>
        <v>2</v>
      </c>
      <c r="N21" s="12">
        <f>IF(مساحة_العمل!$AG$33&lt;&gt;مساحة_العمل!$C$1,"",INDEX(مساحة_العمل!N$29:N$32,MATCH($B21,مساحة_العمل!$AG$29:'مساحة_العمل'!$AG$32,0)))</f>
        <v>1</v>
      </c>
      <c r="O21" s="12">
        <f>IF(مساحة_العمل!$AG$33&lt;&gt;مساحة_العمل!$C$1,"",INDEX(مساحة_العمل!O$29:O$32,MATCH($B21,مساحة_العمل!$AG$29:'مساحة_العمل'!$AG$32,0)))</f>
        <v>2</v>
      </c>
      <c r="P21" s="12">
        <f>IF(مساحة_العمل!$AG$33&lt;&gt;مساحة_العمل!$C$1,"",INDEX(مساحة_العمل!P$29:P$32,MATCH($B21,مساحة_العمل!$AG$29:'مساحة_العمل'!$AG$32,0)))</f>
        <v>0</v>
      </c>
      <c r="Q21" s="12">
        <f>IF(مساحة_العمل!$AG$33&lt;&gt;مساحة_العمل!$C$1,"",INDEX(مساحة_العمل!Q$29:Q$32,MATCH($B21,مساحة_العمل!$AG$29:'مساحة_العمل'!$AG$32,0)))</f>
        <v>0</v>
      </c>
      <c r="R21" s="12">
        <f>IF(مساحة_العمل!$AG$33&lt;&gt;مساحة_العمل!$C$1,"",INDEX(مساحة_العمل!R$29:R$32,MATCH($B21,مساحة_العمل!$AG$29:'مساحة_العمل'!$AG$32,0)))</f>
        <v>7</v>
      </c>
      <c r="S21" s="12">
        <f>IF(مساحة_العمل!$AG$33&lt;&gt;مساحة_العمل!$C$1,"",INDEX(مساحة_العمل!S$29:S$32,MATCH($B21,مساحة_العمل!$AG$29:'مساحة_العمل'!$AG$32,0)))</f>
        <v>0</v>
      </c>
      <c r="T21" s="12">
        <f>IF(مساحة_العمل!$AG$33&lt;&gt;مساحة_العمل!$C$1,"",INDEX(مساحة_العمل!T$29:T$32,MATCH($B21,مساحة_العمل!$AG$29:'مساحة_العمل'!$AG$32,0)))</f>
        <v>7</v>
      </c>
      <c r="U21" s="109">
        <f>IF(مساحة_العمل!$AG$33&lt;&gt;مساحة_العمل!$C$1,"",INDEX(مساحة_العمل!U$29:U$32,MATCH($B21,مساحة_العمل!$AG$29:'مساحة_العمل'!$AG$32,0)))</f>
        <v>6</v>
      </c>
      <c r="V21" s="107">
        <f>IF(مساحة_العمل!$AG$33&lt;&gt;مساحة_العمل!$C$1,"",INDEX(مساحة_العمل!V$29:V$32,MATCH($B21,مساحة_العمل!$AG$29:'مساحة_العمل'!$AG$32,0)))</f>
        <v>2</v>
      </c>
      <c r="W21" s="12">
        <f>IF(مساحة_العمل!$AG$33&lt;&gt;مساحة_العمل!$C$1,"",INDEX(مساحة_العمل!W$29:W$32,MATCH($B21,مساحة_العمل!$AG$29:'مساحة_العمل'!$AG$32,0)))</f>
        <v>1</v>
      </c>
      <c r="X21" s="12">
        <f>IF(مساحة_العمل!$AG$33&lt;&gt;مساحة_العمل!$C$1,"",INDEX(مساحة_العمل!X$29:X$32,MATCH($B21,مساحة_العمل!$AG$29:'مساحة_العمل'!$AG$32,0)))</f>
        <v>2</v>
      </c>
      <c r="Y21" s="12">
        <f>IF(مساحة_العمل!$AG$33&lt;&gt;مساحة_العمل!$C$1,"",INDEX(مساحة_العمل!Y$29:Y$32,MATCH($B21,مساحة_العمل!$AG$29:'مساحة_العمل'!$AG$32,0)))</f>
        <v>0</v>
      </c>
      <c r="Z21" s="12">
        <f>IF(مساحة_العمل!$AG$33&lt;&gt;مساحة_العمل!$C$1,"",INDEX(مساحة_العمل!Z$29:Z$32,MATCH($B21,مساحة_العمل!$AG$29:'مساحة_العمل'!$AG$32,0)))</f>
        <v>0</v>
      </c>
      <c r="AA21" s="12">
        <f>IF(مساحة_العمل!$AG$33&lt;&gt;مساحة_العمل!$C$1,"",INDEX(مساحة_العمل!AA$29:AA$32,MATCH($B21,مساحة_العمل!$AG$29:'مساحة_العمل'!$AG$32,0)))</f>
        <v>3</v>
      </c>
      <c r="AB21" s="12">
        <f>IF(مساحة_العمل!$AG$33&lt;&gt;مساحة_العمل!$C$1,"",INDEX(مساحة_العمل!AB$29:AB$32,MATCH($B21,مساحة_العمل!$AG$29:'مساحة_العمل'!$AG$32,0)))</f>
        <v>0</v>
      </c>
      <c r="AC21" s="12">
        <f>IF(مساحة_العمل!$AG$33&lt;&gt;مساحة_العمل!$C$1,"",INDEX(مساحة_العمل!AC$29:AC$32,MATCH($B21,مساحة_العمل!$AG$29:'مساحة_العمل'!$AG$32,0)))</f>
        <v>3</v>
      </c>
      <c r="AD21" s="68">
        <f>IF(مساحة_العمل!$AG$33&lt;&gt;مساحة_العمل!$C$1,"",INDEX(مساحة_العمل!AD$29:AD$32,MATCH($B21,مساحة_العمل!$AG$29:'مساحة_العمل'!$AG$32,0)))</f>
        <v>6</v>
      </c>
    </row>
    <row r="22" spans="2:30" ht="15" customHeight="1">
      <c r="B22" s="96">
        <f>IF(مساحة_العمل!$AG$33&gt;مساحة_العمل!$C$2,مساحة_العمل!B30,"")</f>
        <v>2</v>
      </c>
      <c r="C22" s="12" t="str">
        <f>IF(مساحة_العمل!$AG$33&lt;&gt;مساحة_العمل!$C$1,"",INDEX(مساحة_العمل!C$29:C$32,MATCH($B22,مساحة_العمل!$AG$29:'مساحة_العمل'!$AG$32,0)))</f>
        <v>اياكس</v>
      </c>
      <c r="D22" s="12">
        <f>IF(مساحة_العمل!$AG$33&lt;&gt;مساحة_العمل!$C$1,"",INDEX(مساحة_العمل!D$29:D$32,MATCH($B22,مساحة_العمل!$AG$29:'مساحة_العمل'!$AG$32,0)))</f>
        <v>4</v>
      </c>
      <c r="E22" s="12">
        <f>IF(مساحة_العمل!$AG$33&lt;&gt;مساحة_العمل!$C$1,"",INDEX(مساحة_العمل!E$29:E$32,MATCH($B22,مساحة_العمل!$AG$29:'مساحة_العمل'!$AG$32,0)))</f>
        <v>2</v>
      </c>
      <c r="F22" s="12">
        <f>IF(مساحة_العمل!$AG$33&lt;&gt;مساحة_العمل!$C$1,"",INDEX(مساحة_العمل!F$29:F$32,MATCH($B22,مساحة_العمل!$AG$29:'مساحة_العمل'!$AG$32,0)))</f>
        <v>2</v>
      </c>
      <c r="G22" s="12">
        <f>IF(مساحة_العمل!$AG$33&lt;&gt;مساحة_العمل!$C$1,"",INDEX(مساحة_العمل!G$29:G$32,MATCH($B22,مساحة_العمل!$AG$29:'مساحة_العمل'!$AG$32,0)))</f>
        <v>1</v>
      </c>
      <c r="H22" s="12">
        <f>IF(مساحة_العمل!$AG$33&lt;&gt;مساحة_العمل!$C$1,"",INDEX(مساحة_العمل!H$29:H$32,MATCH($B22,مساحة_العمل!$AG$29:'مساحة_العمل'!$AG$32,0)))</f>
        <v>1</v>
      </c>
      <c r="I22" s="12">
        <f>IF(مساحة_العمل!$AG$33&lt;&gt;مساحة_العمل!$C$1,"",INDEX(مساحة_العمل!I$29:I$32,MATCH($B22,مساحة_العمل!$AG$29:'مساحة_العمل'!$AG$32,0)))</f>
        <v>6</v>
      </c>
      <c r="J22" s="12">
        <f>IF(مساحة_العمل!$AG$33&lt;&gt;مساحة_العمل!$C$1,"",INDEX(مساحة_العمل!J$29:J$32,MATCH($B22,مساحة_العمل!$AG$29:'مساحة_العمل'!$AG$32,0)))</f>
        <v>3</v>
      </c>
      <c r="K22" s="12">
        <f>IF(مساحة_العمل!$AG$33&lt;&gt;مساحة_العمل!$C$1,"",INDEX(مساحة_العمل!K$29:K$32,MATCH($B22,مساحة_العمل!$AG$29:'مساحة_العمل'!$AG$32,0)))</f>
        <v>3</v>
      </c>
      <c r="L22" s="109">
        <f>IF(مساحة_العمل!$AG$33&lt;&gt;مساحة_العمل!$C$1,"",INDEX(مساحة_العمل!L$29:L$32,MATCH($B22,مساحة_العمل!$AG$29:'مساحة_العمل'!$AG$32,0)))</f>
        <v>7</v>
      </c>
      <c r="M22" s="107">
        <f>IF(مساحة_العمل!$AG$33&lt;&gt;مساحة_العمل!$C$1,"",INDEX(مساحة_العمل!M$29:M$32,MATCH($B22,مساحة_العمل!$AG$29:'مساحة_العمل'!$AG$32,0)))</f>
        <v>2</v>
      </c>
      <c r="N22" s="12">
        <f>IF(مساحة_العمل!$AG$33&lt;&gt;مساحة_العمل!$C$1,"",INDEX(مساحة_العمل!N$29:N$32,MATCH($B22,مساحة_العمل!$AG$29:'مساحة_العمل'!$AG$32,0)))</f>
        <v>1</v>
      </c>
      <c r="O22" s="12">
        <f>IF(مساحة_العمل!$AG$33&lt;&gt;مساحة_العمل!$C$1,"",INDEX(مساحة_العمل!O$29:O$32,MATCH($B22,مساحة_العمل!$AG$29:'مساحة_العمل'!$AG$32,0)))</f>
        <v>1</v>
      </c>
      <c r="P22" s="12">
        <f>IF(مساحة_العمل!$AG$33&lt;&gt;مساحة_العمل!$C$1,"",INDEX(مساحة_العمل!P$29:P$32,MATCH($B22,مساحة_العمل!$AG$29:'مساحة_العمل'!$AG$32,0)))</f>
        <v>1</v>
      </c>
      <c r="Q22" s="12">
        <f>IF(مساحة_العمل!$AG$33&lt;&gt;مساحة_العمل!$C$1,"",INDEX(مساحة_العمل!Q$29:Q$32,MATCH($B22,مساحة_العمل!$AG$29:'مساحة_العمل'!$AG$32,0)))</f>
        <v>0</v>
      </c>
      <c r="R22" s="12">
        <f>IF(مساحة_العمل!$AG$33&lt;&gt;مساحة_العمل!$C$1,"",INDEX(مساحة_العمل!R$29:R$32,MATCH($B22,مساحة_العمل!$AG$29:'مساحة_العمل'!$AG$32,0)))</f>
        <v>4</v>
      </c>
      <c r="S22" s="12">
        <f>IF(مساحة_العمل!$AG$33&lt;&gt;مساحة_العمل!$C$1,"",INDEX(مساحة_العمل!S$29:S$32,MATCH($B22,مساحة_العمل!$AG$29:'مساحة_العمل'!$AG$32,0)))</f>
        <v>0</v>
      </c>
      <c r="T22" s="12">
        <f>IF(مساحة_العمل!$AG$33&lt;&gt;مساحة_العمل!$C$1,"",INDEX(مساحة_العمل!T$29:T$32,MATCH($B22,مساحة_العمل!$AG$29:'مساحة_العمل'!$AG$32,0)))</f>
        <v>4</v>
      </c>
      <c r="U22" s="109">
        <f>IF(مساحة_العمل!$AG$33&lt;&gt;مساحة_العمل!$C$1,"",INDEX(مساحة_العمل!U$29:U$32,MATCH($B22,مساحة_العمل!$AG$29:'مساحة_العمل'!$AG$32,0)))</f>
        <v>4</v>
      </c>
      <c r="V22" s="107">
        <f>IF(مساحة_العمل!$AG$33&lt;&gt;مساحة_العمل!$C$1,"",INDEX(مساحة_العمل!V$29:V$32,MATCH($B22,مساحة_العمل!$AG$29:'مساحة_العمل'!$AG$32,0)))</f>
        <v>2</v>
      </c>
      <c r="W22" s="12">
        <f>IF(مساحة_العمل!$AG$33&lt;&gt;مساحة_العمل!$C$1,"",INDEX(مساحة_العمل!W$29:W$32,MATCH($B22,مساحة_العمل!$AG$29:'مساحة_العمل'!$AG$32,0)))</f>
        <v>1</v>
      </c>
      <c r="X22" s="12">
        <f>IF(مساحة_العمل!$AG$33&lt;&gt;مساحة_العمل!$C$1,"",INDEX(مساحة_العمل!X$29:X$32,MATCH($B22,مساحة_العمل!$AG$29:'مساحة_العمل'!$AG$32,0)))</f>
        <v>1</v>
      </c>
      <c r="Y22" s="12">
        <f>IF(مساحة_العمل!$AG$33&lt;&gt;مساحة_العمل!$C$1,"",INDEX(مساحة_العمل!Y$29:Y$32,MATCH($B22,مساحة_العمل!$AG$29:'مساحة_العمل'!$AG$32,0)))</f>
        <v>0</v>
      </c>
      <c r="Z22" s="12">
        <f>IF(مساحة_العمل!$AG$33&lt;&gt;مساحة_العمل!$C$1,"",INDEX(مساحة_العمل!Z$29:Z$32,MATCH($B22,مساحة_العمل!$AG$29:'مساحة_العمل'!$AG$32,0)))</f>
        <v>1</v>
      </c>
      <c r="AA22" s="12">
        <f>IF(مساحة_العمل!$AG$33&lt;&gt;مساحة_العمل!$C$1,"",INDEX(مساحة_العمل!AA$29:AA$32,MATCH($B22,مساحة_العمل!$AG$29:'مساحة_العمل'!$AG$32,0)))</f>
        <v>2</v>
      </c>
      <c r="AB22" s="12">
        <f>IF(مساحة_العمل!$AG$33&lt;&gt;مساحة_العمل!$C$1,"",INDEX(مساحة_العمل!AB$29:AB$32,MATCH($B22,مساحة_العمل!$AG$29:'مساحة_العمل'!$AG$32,0)))</f>
        <v>3</v>
      </c>
      <c r="AC22" s="12">
        <f>IF(مساحة_العمل!$AG$33&lt;&gt;مساحة_العمل!$C$1,"",INDEX(مساحة_العمل!AC$29:AC$32,MATCH($B22,مساحة_العمل!$AG$29:'مساحة_العمل'!$AG$32,0)))</f>
        <v>-1</v>
      </c>
      <c r="AD22" s="68">
        <f>IF(مساحة_العمل!$AG$33&lt;&gt;مساحة_العمل!$C$1,"",INDEX(مساحة_العمل!AD$29:AD$32,MATCH($B22,مساحة_العمل!$AG$29:'مساحة_العمل'!$AG$32,0)))</f>
        <v>3</v>
      </c>
    </row>
    <row r="23" spans="2:30" ht="15" customHeight="1">
      <c r="B23" s="96">
        <f>IF(مساحة_العمل!$AG$33&gt;مساحة_العمل!$C$2,مساحة_العمل!B31,"")</f>
        <v>3</v>
      </c>
      <c r="C23" s="12" t="str">
        <f>IF(مساحة_العمل!$AG$33&lt;&gt;مساحة_العمل!$C$1,"",INDEX(مساحة_العمل!C$29:C$32,MATCH($B23,مساحة_العمل!$AG$29:'مساحة_العمل'!$AG$32,0)))</f>
        <v>ليون</v>
      </c>
      <c r="D23" s="12">
        <f>IF(مساحة_العمل!$AG$33&lt;&gt;مساحة_العمل!$C$1,"",INDEX(مساحة_العمل!D$29:D$32,MATCH($B23,مساحة_العمل!$AG$29:'مساحة_العمل'!$AG$32,0)))</f>
        <v>4</v>
      </c>
      <c r="E23" s="12">
        <f>IF(مساحة_العمل!$AG$33&lt;&gt;مساحة_العمل!$C$1,"",INDEX(مساحة_العمل!E$29:E$32,MATCH($B23,مساحة_العمل!$AG$29:'مساحة_العمل'!$AG$32,0)))</f>
        <v>2</v>
      </c>
      <c r="F23" s="12">
        <f>IF(مساحة_العمل!$AG$33&lt;&gt;مساحة_العمل!$C$1,"",INDEX(مساحة_العمل!F$29:F$32,MATCH($B23,مساحة_العمل!$AG$29:'مساحة_العمل'!$AG$32,0)))</f>
        <v>1</v>
      </c>
      <c r="G23" s="12">
        <f>IF(مساحة_العمل!$AG$33&lt;&gt;مساحة_العمل!$C$1,"",INDEX(مساحة_العمل!G$29:G$32,MATCH($B23,مساحة_العمل!$AG$29:'مساحة_العمل'!$AG$32,0)))</f>
        <v>1</v>
      </c>
      <c r="H23" s="12">
        <f>IF(مساحة_العمل!$AG$33&lt;&gt;مساحة_العمل!$C$1,"",INDEX(مساحة_العمل!H$29:H$32,MATCH($B23,مساحة_العمل!$AG$29:'مساحة_العمل'!$AG$32,0)))</f>
        <v>2</v>
      </c>
      <c r="I23" s="12">
        <f>IF(مساحة_العمل!$AG$33&lt;&gt;مساحة_العمل!$C$1,"",INDEX(مساحة_العمل!I$29:I$32,MATCH($B23,مساحة_العمل!$AG$29:'مساحة_العمل'!$AG$32,0)))</f>
        <v>2</v>
      </c>
      <c r="J23" s="12">
        <f>IF(مساحة_العمل!$AG$33&lt;&gt;مساحة_العمل!$C$1,"",INDEX(مساحة_العمل!J$29:J$32,MATCH($B23,مساحة_العمل!$AG$29:'مساحة_العمل'!$AG$32,0)))</f>
        <v>6</v>
      </c>
      <c r="K23" s="12">
        <f>IF(مساحة_العمل!$AG$33&lt;&gt;مساحة_العمل!$C$1,"",INDEX(مساحة_العمل!K$29:K$32,MATCH($B23,مساحة_العمل!$AG$29:'مساحة_العمل'!$AG$32,0)))</f>
        <v>-4</v>
      </c>
      <c r="L23" s="109">
        <f>IF(مساحة_العمل!$AG$33&lt;&gt;مساحة_العمل!$C$1,"",INDEX(مساحة_العمل!L$29:L$32,MATCH($B23,مساحة_العمل!$AG$29:'مساحة_العمل'!$AG$32,0)))</f>
        <v>4</v>
      </c>
      <c r="M23" s="107">
        <f>IF(مساحة_العمل!$AG$33&lt;&gt;مساحة_العمل!$C$1,"",INDEX(مساحة_العمل!M$29:M$32,MATCH($B23,مساحة_العمل!$AG$29:'مساحة_العمل'!$AG$32,0)))</f>
        <v>2</v>
      </c>
      <c r="N23" s="12">
        <f>IF(مساحة_العمل!$AG$33&lt;&gt;مساحة_العمل!$C$1,"",INDEX(مساحة_العمل!N$29:N$32,MATCH($B23,مساحة_العمل!$AG$29:'مساحة_العمل'!$AG$32,0)))</f>
        <v>1</v>
      </c>
      <c r="O23" s="12">
        <f>IF(مساحة_العمل!$AG$33&lt;&gt;مساحة_العمل!$C$1,"",INDEX(مساحة_العمل!O$29:O$32,MATCH($B23,مساحة_العمل!$AG$29:'مساحة_العمل'!$AG$32,0)))</f>
        <v>1</v>
      </c>
      <c r="P23" s="12">
        <f>IF(مساحة_العمل!$AG$33&lt;&gt;مساحة_العمل!$C$1,"",INDEX(مساحة_العمل!P$29:P$32,MATCH($B23,مساحة_العمل!$AG$29:'مساحة_العمل'!$AG$32,0)))</f>
        <v>0</v>
      </c>
      <c r="Q23" s="12">
        <f>IF(مساحة_العمل!$AG$33&lt;&gt;مساحة_العمل!$C$1,"",INDEX(مساحة_العمل!Q$29:Q$32,MATCH($B23,مساحة_العمل!$AG$29:'مساحة_العمل'!$AG$32,0)))</f>
        <v>1</v>
      </c>
      <c r="R23" s="12">
        <f>IF(مساحة_العمل!$AG$33&lt;&gt;مساحة_العمل!$C$1,"",INDEX(مساحة_العمل!R$29:R$32,MATCH($B23,مساحة_العمل!$AG$29:'مساحة_العمل'!$AG$32,0)))</f>
        <v>2</v>
      </c>
      <c r="S23" s="12">
        <f>IF(مساحة_العمل!$AG$33&lt;&gt;مساحة_العمل!$C$1,"",INDEX(مساحة_العمل!S$29:S$32,MATCH($B23,مساحة_العمل!$AG$29:'مساحة_العمل'!$AG$32,0)))</f>
        <v>2</v>
      </c>
      <c r="T23" s="12">
        <f>IF(مساحة_العمل!$AG$33&lt;&gt;مساحة_العمل!$C$1,"",INDEX(مساحة_العمل!T$29:T$32,MATCH($B23,مساحة_العمل!$AG$29:'مساحة_العمل'!$AG$32,0)))</f>
        <v>0</v>
      </c>
      <c r="U23" s="109">
        <f>IF(مساحة_العمل!$AG$33&lt;&gt;مساحة_العمل!$C$1,"",INDEX(مساحة_العمل!U$29:U$32,MATCH($B23,مساحة_العمل!$AG$29:'مساحة_العمل'!$AG$32,0)))</f>
        <v>3</v>
      </c>
      <c r="V23" s="107">
        <f>IF(مساحة_العمل!$AG$33&lt;&gt;مساحة_العمل!$C$1,"",INDEX(مساحة_العمل!V$29:V$32,MATCH($B23,مساحة_العمل!$AG$29:'مساحة_العمل'!$AG$32,0)))</f>
        <v>2</v>
      </c>
      <c r="W23" s="12">
        <f>IF(مساحة_العمل!$AG$33&lt;&gt;مساحة_العمل!$C$1,"",INDEX(مساحة_العمل!W$29:W$32,MATCH($B23,مساحة_العمل!$AG$29:'مساحة_العمل'!$AG$32,0)))</f>
        <v>1</v>
      </c>
      <c r="X23" s="12">
        <f>IF(مساحة_العمل!$AG$33&lt;&gt;مساحة_العمل!$C$1,"",INDEX(مساحة_العمل!X$29:X$32,MATCH($B23,مساحة_العمل!$AG$29:'مساحة_العمل'!$AG$32,0)))</f>
        <v>0</v>
      </c>
      <c r="Y23" s="12">
        <f>IF(مساحة_العمل!$AG$33&lt;&gt;مساحة_العمل!$C$1,"",INDEX(مساحة_العمل!Y$29:Y$32,MATCH($B23,مساحة_العمل!$AG$29:'مساحة_العمل'!$AG$32,0)))</f>
        <v>1</v>
      </c>
      <c r="Z23" s="12">
        <f>IF(مساحة_العمل!$AG$33&lt;&gt;مساحة_العمل!$C$1,"",INDEX(مساحة_العمل!Z$29:Z$32,MATCH($B23,مساحة_العمل!$AG$29:'مساحة_العمل'!$AG$32,0)))</f>
        <v>1</v>
      </c>
      <c r="AA23" s="12">
        <f>IF(مساحة_العمل!$AG$33&lt;&gt;مساحة_العمل!$C$1,"",INDEX(مساحة_العمل!AA$29:AA$32,MATCH($B23,مساحة_العمل!$AG$29:'مساحة_العمل'!$AG$32,0)))</f>
        <v>0</v>
      </c>
      <c r="AB23" s="12">
        <f>IF(مساحة_العمل!$AG$33&lt;&gt;مساحة_العمل!$C$1,"",INDEX(مساحة_العمل!AB$29:AB$32,MATCH($B23,مساحة_العمل!$AG$29:'مساحة_العمل'!$AG$32,0)))</f>
        <v>4</v>
      </c>
      <c r="AC23" s="12">
        <f>IF(مساحة_العمل!$AG$33&lt;&gt;مساحة_العمل!$C$1,"",INDEX(مساحة_العمل!AC$29:AC$32,MATCH($B23,مساحة_العمل!$AG$29:'مساحة_العمل'!$AG$32,0)))</f>
        <v>-4</v>
      </c>
      <c r="AD23" s="68">
        <f>IF(مساحة_العمل!$AG$33&lt;&gt;مساحة_العمل!$C$1,"",INDEX(مساحة_العمل!AD$29:AD$32,MATCH($B23,مساحة_العمل!$AG$29:'مساحة_العمل'!$AG$32,0)))</f>
        <v>1</v>
      </c>
    </row>
    <row r="24" spans="2:30" ht="15" customHeight="1" thickBot="1">
      <c r="B24" s="97">
        <f>IF(مساحة_العمل!$AG$33&gt;مساحة_العمل!$C$2,مساحة_العمل!B32,"")</f>
        <v>4</v>
      </c>
      <c r="C24" s="13" t="str">
        <f>IF(مساحة_العمل!$AG$33&lt;&gt;مساحة_العمل!$C$1,"",INDEX(مساحة_العمل!C$29:C$32,MATCH($B24,مساحة_العمل!$AG$29:'مساحة_العمل'!$AG$32,0)))</f>
        <v>دينامو زغرب</v>
      </c>
      <c r="D24" s="13">
        <f>IF(مساحة_العمل!$AG$33&lt;&gt;مساحة_العمل!$C$1,"",INDEX(مساحة_العمل!D$29:D$32,MATCH($B24,مساحة_العمل!$AG$29:'مساحة_العمل'!$AG$32,0)))</f>
        <v>4</v>
      </c>
      <c r="E24" s="13">
        <f>IF(مساحة_العمل!$AG$33&lt;&gt;مساحة_العمل!$C$1,"",INDEX(مساحة_العمل!E$29:E$32,MATCH($B24,مساحة_العمل!$AG$29:'مساحة_العمل'!$AG$32,0)))</f>
        <v>2</v>
      </c>
      <c r="F24" s="13">
        <f>IF(مساحة_العمل!$AG$33&lt;&gt;مساحة_العمل!$C$1,"",INDEX(مساحة_العمل!F$29:F$32,MATCH($B24,مساحة_العمل!$AG$29:'مساحة_العمل'!$AG$32,0)))</f>
        <v>0</v>
      </c>
      <c r="G24" s="13">
        <f>IF(مساحة_العمل!$AG$33&lt;&gt;مساحة_العمل!$C$1,"",INDEX(مساحة_العمل!G$29:G$32,MATCH($B24,مساحة_العمل!$AG$29:'مساحة_العمل'!$AG$32,0)))</f>
        <v>0</v>
      </c>
      <c r="H24" s="13">
        <f>IF(مساحة_العمل!$AG$33&lt;&gt;مساحة_العمل!$C$1,"",INDEX(مساحة_العمل!H$29:H$32,MATCH($B24,مساحة_العمل!$AG$29:'مساحة_العمل'!$AG$32,0)))</f>
        <v>4</v>
      </c>
      <c r="I24" s="13">
        <f>IF(مساحة_العمل!$AG$33&lt;&gt;مساحة_العمل!$C$1,"",INDEX(مساحة_العمل!I$29:I$32,MATCH($B24,مساحة_العمل!$AG$29:'مساحة_العمل'!$AG$32,0)))</f>
        <v>0</v>
      </c>
      <c r="J24" s="13">
        <f>IF(مساحة_العمل!$AG$33&lt;&gt;مساحة_العمل!$C$1,"",INDEX(مساحة_العمل!J$29:J$32,MATCH($B24,مساحة_العمل!$AG$29:'مساحة_العمل'!$AG$32,0)))</f>
        <v>9</v>
      </c>
      <c r="K24" s="13">
        <f>IF(مساحة_العمل!$AG$33&lt;&gt;مساحة_العمل!$C$1,"",INDEX(مساحة_العمل!K$29:K$32,MATCH($B24,مساحة_العمل!$AG$29:'مساحة_العمل'!$AG$32,0)))</f>
        <v>-9</v>
      </c>
      <c r="L24" s="112">
        <f>IF(مساحة_العمل!$AG$33&lt;&gt;مساحة_العمل!$C$1,"",INDEX(مساحة_العمل!L$29:L$32,MATCH($B24,مساحة_العمل!$AG$29:'مساحة_العمل'!$AG$32,0)))</f>
        <v>0</v>
      </c>
      <c r="M24" s="111">
        <f>IF(مساحة_العمل!$AG$33&lt;&gt;مساحة_العمل!$C$1,"",INDEX(مساحة_العمل!M$29:M$32,MATCH($B24,مساحة_العمل!$AG$29:'مساحة_العمل'!$AG$32,0)))</f>
        <v>2</v>
      </c>
      <c r="N24" s="13">
        <f>IF(مساحة_العمل!$AG$33&lt;&gt;مساحة_العمل!$C$1,"",INDEX(مساحة_العمل!N$29:N$32,MATCH($B24,مساحة_العمل!$AG$29:'مساحة_العمل'!$AG$32,0)))</f>
        <v>1</v>
      </c>
      <c r="O24" s="13">
        <f>IF(مساحة_العمل!$AG$33&lt;&gt;مساحة_العمل!$C$1,"",INDEX(مساحة_العمل!O$29:O$32,MATCH($B24,مساحة_العمل!$AG$29:'مساحة_العمل'!$AG$32,0)))</f>
        <v>0</v>
      </c>
      <c r="P24" s="13">
        <f>IF(مساحة_العمل!$AG$33&lt;&gt;مساحة_العمل!$C$1,"",INDEX(مساحة_العمل!P$29:P$32,MATCH($B24,مساحة_العمل!$AG$29:'مساحة_العمل'!$AG$32,0)))</f>
        <v>0</v>
      </c>
      <c r="Q24" s="13">
        <f>IF(مساحة_العمل!$AG$33&lt;&gt;مساحة_العمل!$C$1,"",INDEX(مساحة_العمل!Q$29:Q$32,MATCH($B24,مساحة_العمل!$AG$29:'مساحة_العمل'!$AG$32,0)))</f>
        <v>2</v>
      </c>
      <c r="R24" s="13">
        <f>IF(مساحة_العمل!$AG$33&lt;&gt;مساحة_العمل!$C$1,"",INDEX(مساحة_العمل!R$29:R$32,MATCH($B24,مساحة_العمل!$AG$29:'مساحة_العمل'!$AG$32,0)))</f>
        <v>0</v>
      </c>
      <c r="S24" s="13">
        <f>IF(مساحة_العمل!$AG$33&lt;&gt;مساحة_العمل!$C$1,"",INDEX(مساحة_العمل!S$29:S$32,MATCH($B24,مساحة_العمل!$AG$29:'مساحة_العمل'!$AG$32,0)))</f>
        <v>3</v>
      </c>
      <c r="T24" s="13">
        <f>IF(مساحة_العمل!$AG$33&lt;&gt;مساحة_العمل!$C$1,"",INDEX(مساحة_العمل!T$29:T$32,MATCH($B24,مساحة_العمل!$AG$29:'مساحة_العمل'!$AG$32,0)))</f>
        <v>-3</v>
      </c>
      <c r="U24" s="112">
        <f>IF(مساحة_العمل!$AG$33&lt;&gt;مساحة_العمل!$C$1,"",INDEX(مساحة_العمل!U$29:U$32,MATCH($B24,مساحة_العمل!$AG$29:'مساحة_العمل'!$AG$32,0)))</f>
        <v>0</v>
      </c>
      <c r="V24" s="111">
        <f>IF(مساحة_العمل!$AG$33&lt;&gt;مساحة_العمل!$C$1,"",INDEX(مساحة_العمل!V$29:V$32,MATCH($B24,مساحة_العمل!$AG$29:'مساحة_العمل'!$AG$32,0)))</f>
        <v>2</v>
      </c>
      <c r="W24" s="13">
        <f>IF(مساحة_العمل!$AG$33&lt;&gt;مساحة_العمل!$C$1,"",INDEX(مساحة_العمل!W$29:W$32,MATCH($B24,مساحة_العمل!$AG$29:'مساحة_العمل'!$AG$32,0)))</f>
        <v>1</v>
      </c>
      <c r="X24" s="13">
        <f>IF(مساحة_العمل!$AG$33&lt;&gt;مساحة_العمل!$C$1,"",INDEX(مساحة_العمل!X$29:X$32,MATCH($B24,مساحة_العمل!$AG$29:'مساحة_العمل'!$AG$32,0)))</f>
        <v>0</v>
      </c>
      <c r="Y24" s="13">
        <f>IF(مساحة_العمل!$AG$33&lt;&gt;مساحة_العمل!$C$1,"",INDEX(مساحة_العمل!Y$29:Y$32,MATCH($B24,مساحة_العمل!$AG$29:'مساحة_العمل'!$AG$32,0)))</f>
        <v>0</v>
      </c>
      <c r="Z24" s="13">
        <f>IF(مساحة_العمل!$AG$33&lt;&gt;مساحة_العمل!$C$1,"",INDEX(مساحة_العمل!Z$29:Z$32,MATCH($B24,مساحة_العمل!$AG$29:'مساحة_العمل'!$AG$32,0)))</f>
        <v>2</v>
      </c>
      <c r="AA24" s="13">
        <f>IF(مساحة_العمل!$AG$33&lt;&gt;مساحة_العمل!$C$1,"",INDEX(مساحة_العمل!AA$29:AA$32,MATCH($B24,مساحة_العمل!$AG$29:'مساحة_العمل'!$AG$32,0)))</f>
        <v>0</v>
      </c>
      <c r="AB24" s="13">
        <f>IF(مساحة_العمل!$AG$33&lt;&gt;مساحة_العمل!$C$1,"",INDEX(مساحة_العمل!AB$29:AB$32,MATCH($B24,مساحة_العمل!$AG$29:'مساحة_العمل'!$AG$32,0)))</f>
        <v>6</v>
      </c>
      <c r="AC24" s="13">
        <f>IF(مساحة_العمل!$AG$33&lt;&gt;مساحة_العمل!$C$1,"",INDEX(مساحة_العمل!AC$29:AC$32,MATCH($B24,مساحة_العمل!$AG$29:'مساحة_العمل'!$AG$32,0)))</f>
        <v>-6</v>
      </c>
      <c r="AD24" s="14">
        <f>IF(مساحة_العمل!$AG$33&lt;&gt;مساحة_العمل!$C$1,"",INDEX(مساحة_العمل!AD$29:AD$32,MATCH($B24,مساحة_العمل!$AG$29:'مساحة_العمل'!$AG$32,0)))</f>
        <v>0</v>
      </c>
    </row>
    <row r="25" spans="2:30" ht="13.5" thickTop="1">
      <c r="C25" s="15"/>
      <c r="D25" s="16"/>
      <c r="E25" s="17"/>
      <c r="F25" s="16"/>
      <c r="G25" s="16"/>
      <c r="H25" s="16"/>
      <c r="I25" s="16"/>
      <c r="J25" s="16"/>
      <c r="K25" s="16"/>
      <c r="L25" s="16"/>
      <c r="M25" s="17"/>
      <c r="N25" s="16"/>
      <c r="O25" s="16"/>
      <c r="P25" s="16"/>
      <c r="Q25" s="16"/>
      <c r="R25" s="16"/>
      <c r="S25" s="16"/>
      <c r="T25" s="16"/>
      <c r="U25" s="17"/>
      <c r="V25" s="16"/>
      <c r="W25" s="16"/>
      <c r="X25" s="16"/>
      <c r="Y25" s="16"/>
      <c r="Z25" s="16"/>
      <c r="AA25" s="16"/>
    </row>
  </sheetData>
  <sheetProtection selectLockedCells="1"/>
  <mergeCells count="18">
    <mergeCell ref="B2:AD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B15:AD15"/>
    <mergeCell ref="B20:AD20"/>
    <mergeCell ref="K3:K4"/>
    <mergeCell ref="L3:L4"/>
    <mergeCell ref="M3:U3"/>
    <mergeCell ref="V3:AD3"/>
    <mergeCell ref="B5:AD5"/>
    <mergeCell ref="B10:AD10"/>
  </mergeCells>
  <pageMargins left="0.75" right="0.75" top="1" bottom="1" header="0.5" footer="0.5"/>
  <pageSetup orientation="portrait" verticalDpi="0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B1:AD25"/>
  <sheetViews>
    <sheetView showGridLines="0" rightToLeft="1" zoomScaleNormal="100" workbookViewId="0">
      <selection activeCell="G12" sqref="G12"/>
    </sheetView>
  </sheetViews>
  <sheetFormatPr defaultRowHeight="12.75"/>
  <cols>
    <col min="1" max="1" width="3.7109375" customWidth="1"/>
    <col min="2" max="2" width="5" customWidth="1"/>
    <col min="3" max="3" width="11.5703125" style="2" customWidth="1"/>
    <col min="4" max="30" width="4.28515625" customWidth="1"/>
  </cols>
  <sheetData>
    <row r="1" spans="2:30" ht="5.25" customHeight="1" thickBot="1"/>
    <row r="2" spans="2:30" ht="24.75" customHeight="1" thickTop="1">
      <c r="B2" s="166" t="s">
        <v>123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8"/>
    </row>
    <row r="3" spans="2:30" ht="21">
      <c r="B3" s="169" t="s">
        <v>8</v>
      </c>
      <c r="C3" s="171" t="s">
        <v>9</v>
      </c>
      <c r="D3" s="173" t="s">
        <v>2</v>
      </c>
      <c r="E3" s="152" t="s">
        <v>15</v>
      </c>
      <c r="F3" s="152" t="s">
        <v>3</v>
      </c>
      <c r="G3" s="152" t="s">
        <v>4</v>
      </c>
      <c r="H3" s="152" t="s">
        <v>16</v>
      </c>
      <c r="I3" s="152" t="s">
        <v>5</v>
      </c>
      <c r="J3" s="152" t="s">
        <v>6</v>
      </c>
      <c r="K3" s="152" t="s">
        <v>7</v>
      </c>
      <c r="L3" s="187" t="s">
        <v>11</v>
      </c>
      <c r="M3" s="156" t="s">
        <v>20</v>
      </c>
      <c r="N3" s="157"/>
      <c r="O3" s="157"/>
      <c r="P3" s="157"/>
      <c r="Q3" s="157"/>
      <c r="R3" s="157"/>
      <c r="S3" s="157"/>
      <c r="T3" s="157"/>
      <c r="U3" s="158"/>
      <c r="V3" s="157" t="s">
        <v>21</v>
      </c>
      <c r="W3" s="157"/>
      <c r="X3" s="157"/>
      <c r="Y3" s="157"/>
      <c r="Z3" s="157"/>
      <c r="AA3" s="157"/>
      <c r="AB3" s="157"/>
      <c r="AC3" s="157"/>
      <c r="AD3" s="159"/>
    </row>
    <row r="4" spans="2:30" ht="21">
      <c r="B4" s="170"/>
      <c r="C4" s="172"/>
      <c r="D4" s="174"/>
      <c r="E4" s="153"/>
      <c r="F4" s="153"/>
      <c r="G4" s="153"/>
      <c r="H4" s="153"/>
      <c r="I4" s="153"/>
      <c r="J4" s="153"/>
      <c r="K4" s="153"/>
      <c r="L4" s="188"/>
      <c r="M4" s="116" t="s">
        <v>2</v>
      </c>
      <c r="N4" s="9" t="s">
        <v>15</v>
      </c>
      <c r="O4" s="9" t="s">
        <v>3</v>
      </c>
      <c r="P4" s="9" t="s">
        <v>4</v>
      </c>
      <c r="Q4" s="9" t="s">
        <v>16</v>
      </c>
      <c r="R4" s="9" t="s">
        <v>5</v>
      </c>
      <c r="S4" s="9" t="s">
        <v>6</v>
      </c>
      <c r="T4" s="9" t="s">
        <v>7</v>
      </c>
      <c r="U4" s="113" t="s">
        <v>11</v>
      </c>
      <c r="V4" s="11" t="s">
        <v>2</v>
      </c>
      <c r="W4" s="9" t="s">
        <v>15</v>
      </c>
      <c r="X4" s="9" t="s">
        <v>3</v>
      </c>
      <c r="Y4" s="9" t="s">
        <v>4</v>
      </c>
      <c r="Z4" s="9" t="s">
        <v>16</v>
      </c>
      <c r="AA4" s="9" t="s">
        <v>5</v>
      </c>
      <c r="AB4" s="9" t="s">
        <v>6</v>
      </c>
      <c r="AC4" s="9" t="s">
        <v>7</v>
      </c>
      <c r="AD4" s="10" t="s">
        <v>11</v>
      </c>
    </row>
    <row r="5" spans="2:30" ht="18.75" customHeight="1">
      <c r="B5" s="175" t="s">
        <v>53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7"/>
    </row>
    <row r="6" spans="2:30" ht="15" customHeight="1">
      <c r="B6" s="98">
        <f>IF(مساحة_العمل!$AG$41&gt;مساحة_العمل!$C$2,مساحة_العمل!B37,"")</f>
        <v>1</v>
      </c>
      <c r="C6" s="12" t="str">
        <f>IF(مساحة_العمل!$AG$41&lt;&gt;مساحة_العمل!$C$1,"",INDEX(مساحة_العمل!C$37:C$40,MATCH($B6,مساحة_العمل!$AG$37:'مساحة_العمل'!$AG$40,0)))</f>
        <v>تشلسي</v>
      </c>
      <c r="D6" s="12">
        <f>IF(مساحة_العمل!$AG$41&lt;&gt;مساحة_العمل!$C$1,"",INDEX(مساحة_العمل!D$37:D$40,MATCH($B6,مساحة_العمل!$AG$37:'مساحة_العمل'!$AG$40,0)))</f>
        <v>4</v>
      </c>
      <c r="E6" s="12">
        <f>IF(مساحة_العمل!$AG$41&lt;&gt;مساحة_العمل!$C$1,"",INDEX(مساحة_العمل!E$37:E$40,MATCH($B6,مساحة_العمل!$AG$37:'مساحة_العمل'!$AG$40,0)))</f>
        <v>2</v>
      </c>
      <c r="F6" s="12">
        <f>IF(مساحة_العمل!$AG$41&lt;&gt;مساحة_العمل!$C$1,"",INDEX(مساحة_العمل!F$37:F$40,MATCH($B6,مساحة_العمل!$AG$37:'مساحة_العمل'!$AG$40,0)))</f>
        <v>2</v>
      </c>
      <c r="G6" s="12">
        <f>IF(مساحة_العمل!$AG$41&lt;&gt;مساحة_العمل!$C$1,"",INDEX(مساحة_العمل!G$37:G$40,MATCH($B6,مساحة_العمل!$AG$37:'مساحة_العمل'!$AG$40,0)))</f>
        <v>2</v>
      </c>
      <c r="H6" s="12">
        <f>IF(مساحة_العمل!$AG$41&lt;&gt;مساحة_العمل!$C$1,"",INDEX(مساحة_العمل!H$37:H$40,MATCH($B6,مساحة_العمل!$AG$37:'مساحة_العمل'!$AG$40,0)))</f>
        <v>0</v>
      </c>
      <c r="I6" s="12">
        <f>IF(مساحة_العمل!$AG$41&lt;&gt;مساحة_العمل!$C$1,"",INDEX(مساحة_العمل!I$37:I$40,MATCH($B6,مساحة_العمل!$AG$37:'مساحة_العمل'!$AG$40,0)))</f>
        <v>9</v>
      </c>
      <c r="J6" s="12">
        <f>IF(مساحة_العمل!$AG$41&lt;&gt;مساحة_العمل!$C$1,"",INDEX(مساحة_العمل!J$37:J$40,MATCH($B6,مساحة_العمل!$AG$37:'مساحة_العمل'!$AG$40,0)))</f>
        <v>2</v>
      </c>
      <c r="K6" s="12">
        <f>IF(مساحة_العمل!$AG$41&lt;&gt;مساحة_العمل!$C$1,"",INDEX(مساحة_العمل!K$37:K$40,MATCH($B6,مساحة_العمل!$AG$37:'مساحة_العمل'!$AG$40,0)))</f>
        <v>7</v>
      </c>
      <c r="L6" s="114">
        <f>IF(مساحة_العمل!$AG$41&lt;&gt;مساحة_العمل!$C$1,"",INDEX(مساحة_العمل!L$37:L$40,MATCH($B6,مساحة_العمل!$AG$37:'مساحة_العمل'!$AG$40,0)))</f>
        <v>8</v>
      </c>
      <c r="M6" s="117">
        <f>IF(مساحة_العمل!$AG$41&lt;&gt;مساحة_العمل!$C$1,"",INDEX(مساحة_العمل!M$37:M$40,MATCH($B6,مساحة_العمل!$AG$37:'مساحة_العمل'!$AG$40,0)))</f>
        <v>2</v>
      </c>
      <c r="N6" s="12">
        <f>IF(مساحة_العمل!$AG$41&lt;&gt;مساحة_العمل!$C$1,"",INDEX(مساحة_العمل!N$37:N$40,MATCH($B6,مساحة_العمل!$AG$37:'مساحة_العمل'!$AG$40,0)))</f>
        <v>1</v>
      </c>
      <c r="O6" s="12">
        <f>IF(مساحة_العمل!$AG$41&lt;&gt;مساحة_العمل!$C$1,"",INDEX(مساحة_العمل!O$37:O$40,MATCH($B6,مساحة_العمل!$AG$37:'مساحة_العمل'!$AG$40,0)))</f>
        <v>2</v>
      </c>
      <c r="P6" s="12">
        <f>IF(مساحة_العمل!$AG$41&lt;&gt;مساحة_العمل!$C$1,"",INDEX(مساحة_العمل!P$37:P$40,MATCH($B6,مساحة_العمل!$AG$37:'مساحة_العمل'!$AG$40,0)))</f>
        <v>0</v>
      </c>
      <c r="Q6" s="12">
        <f>IF(مساحة_العمل!$AG$41&lt;&gt;مساحة_العمل!$C$1,"",INDEX(مساحة_العمل!Q$37:Q$40,MATCH($B6,مساحة_العمل!$AG$37:'مساحة_العمل'!$AG$40,0)))</f>
        <v>0</v>
      </c>
      <c r="R6" s="12">
        <f>IF(مساحة_العمل!$AG$41&lt;&gt;مساحة_العمل!$C$1,"",INDEX(مساحة_العمل!R$37:R$40,MATCH($B6,مساحة_العمل!$AG$37:'مساحة_العمل'!$AG$40,0)))</f>
        <v>7</v>
      </c>
      <c r="S6" s="12">
        <f>IF(مساحة_العمل!$AG$41&lt;&gt;مساحة_العمل!$C$1,"",INDEX(مساحة_العمل!S$37:S$40,MATCH($B6,مساحة_العمل!$AG$37:'مساحة_العمل'!$AG$40,0)))</f>
        <v>0</v>
      </c>
      <c r="T6" s="12">
        <f>IF(مساحة_العمل!$AG$41&lt;&gt;مساحة_العمل!$C$1,"",INDEX(مساحة_العمل!T$37:T$40,MATCH($B6,مساحة_العمل!$AG$37:'مساحة_العمل'!$AG$40,0)))</f>
        <v>7</v>
      </c>
      <c r="U6" s="109">
        <f>IF(مساحة_العمل!$AG$41&lt;&gt;مساحة_العمل!$C$1,"",INDEX(مساحة_العمل!U$37:U$40,MATCH($B6,مساحة_العمل!$AG$37:'مساحة_العمل'!$AG$40,0)))</f>
        <v>6</v>
      </c>
      <c r="V6" s="107">
        <f>IF(مساحة_العمل!$AG$41&lt;&gt;مساحة_العمل!$C$1,"",INDEX(مساحة_العمل!V$37:V$40,MATCH($B6,مساحة_العمل!$AG$37:'مساحة_العمل'!$AG$40,0)))</f>
        <v>2</v>
      </c>
      <c r="W6" s="12">
        <f>IF(مساحة_العمل!$AG$41&lt;&gt;مساحة_العمل!$C$1,"",INDEX(مساحة_العمل!W$37:W$40,MATCH($B6,مساحة_العمل!$AG$37:'مساحة_العمل'!$AG$40,0)))</f>
        <v>1</v>
      </c>
      <c r="X6" s="12">
        <f>IF(مساحة_العمل!$AG$41&lt;&gt;مساحة_العمل!$C$1,"",INDEX(مساحة_العمل!X$37:X$40,MATCH($B6,مساحة_العمل!$AG$37:'مساحة_العمل'!$AG$40,0)))</f>
        <v>0</v>
      </c>
      <c r="Y6" s="12">
        <f>IF(مساحة_العمل!$AG$41&lt;&gt;مساحة_العمل!$C$1,"",INDEX(مساحة_العمل!Y$37:Y$40,MATCH($B6,مساحة_العمل!$AG$37:'مساحة_العمل'!$AG$40,0)))</f>
        <v>2</v>
      </c>
      <c r="Z6" s="12">
        <f>IF(مساحة_العمل!$AG$41&lt;&gt;مساحة_العمل!$C$1,"",INDEX(مساحة_العمل!Z$37:Z$40,MATCH($B6,مساحة_العمل!$AG$37:'مساحة_العمل'!$AG$40,0)))</f>
        <v>0</v>
      </c>
      <c r="AA6" s="12">
        <f>IF(مساحة_العمل!$AG$41&lt;&gt;مساحة_العمل!$C$1,"",INDEX(مساحة_العمل!AA$37:AA$40,MATCH($B6,مساحة_العمل!$AG$37:'مساحة_العمل'!$AG$40,0)))</f>
        <v>2</v>
      </c>
      <c r="AB6" s="12">
        <f>IF(مساحة_العمل!$AG$41&lt;&gt;مساحة_العمل!$C$1,"",INDEX(مساحة_العمل!AB$37:AB$40,MATCH($B6,مساحة_العمل!$AG$37:'مساحة_العمل'!$AG$40,0)))</f>
        <v>2</v>
      </c>
      <c r="AC6" s="12">
        <f>IF(مساحة_العمل!$AG$41&lt;&gt;مساحة_العمل!$C$1,"",INDEX(مساحة_العمل!AC$37:AC$40,MATCH($B6,مساحة_العمل!$AG$37:'مساحة_العمل'!$AG$40,0)))</f>
        <v>0</v>
      </c>
      <c r="AD6" s="67">
        <f>IF(مساحة_العمل!$AG$41&lt;&gt;مساحة_العمل!$C$1,"",INDEX(مساحة_العمل!AD$37:AD$40,MATCH($B6,مساحة_العمل!$AG$37:'مساحة_العمل'!$AG$40,0)))</f>
        <v>2</v>
      </c>
    </row>
    <row r="7" spans="2:30" ht="15" customHeight="1">
      <c r="B7" s="98">
        <f>IF(مساحة_العمل!$AG$41&gt;مساحة_العمل!$C$2,مساحة_العمل!B38,"")</f>
        <v>2</v>
      </c>
      <c r="C7" s="12" t="str">
        <f>IF(مساحة_العمل!$AG$41&lt;&gt;مساحة_العمل!$C$1,"",INDEX(مساحة_العمل!C$37:C$40,MATCH($B7,مساحة_العمل!$AG$37:'مساحة_العمل'!$AG$40,0)))</f>
        <v>بايرن ليفركوزن</v>
      </c>
      <c r="D7" s="12">
        <f>IF(مساحة_العمل!$AG$41&lt;&gt;مساحة_العمل!$C$1,"",INDEX(مساحة_العمل!D$37:D$40,MATCH($B7,مساحة_العمل!$AG$37:'مساحة_العمل'!$AG$40,0)))</f>
        <v>4</v>
      </c>
      <c r="E7" s="12">
        <f>IF(مساحة_العمل!$AG$41&lt;&gt;مساحة_العمل!$C$1,"",INDEX(مساحة_العمل!E$37:E$40,MATCH($B7,مساحة_العمل!$AG$37:'مساحة_العمل'!$AG$40,0)))</f>
        <v>2</v>
      </c>
      <c r="F7" s="12">
        <f>IF(مساحة_العمل!$AG$41&lt;&gt;مساحة_العمل!$C$1,"",INDEX(مساحة_العمل!F$37:F$40,MATCH($B7,مساحة_العمل!$AG$37:'مساحة_العمل'!$AG$40,0)))</f>
        <v>2</v>
      </c>
      <c r="G7" s="12">
        <f>IF(مساحة_العمل!$AG$41&lt;&gt;مساحة_العمل!$C$1,"",INDEX(مساحة_العمل!G$37:G$40,MATCH($B7,مساحة_العمل!$AG$37:'مساحة_العمل'!$AG$40,0)))</f>
        <v>0</v>
      </c>
      <c r="H7" s="12">
        <f>IF(مساحة_العمل!$AG$41&lt;&gt;مساحة_العمل!$C$1,"",INDEX(مساحة_العمل!H$37:H$40,MATCH($B7,مساحة_العمل!$AG$37:'مساحة_العمل'!$AG$40,0)))</f>
        <v>2</v>
      </c>
      <c r="I7" s="12">
        <f>IF(مساحة_العمل!$AG$41&lt;&gt;مساحة_العمل!$C$1,"",INDEX(مساحة_العمل!I$37:I$40,MATCH($B7,مساحة_العمل!$AG$37:'مساحة_العمل'!$AG$40,0)))</f>
        <v>5</v>
      </c>
      <c r="J7" s="12">
        <f>IF(مساحة_العمل!$AG$41&lt;&gt;مساحة_العمل!$C$1,"",INDEX(مساحة_العمل!J$37:J$40,MATCH($B7,مساحة_العمل!$AG$37:'مساحة_العمل'!$AG$40,0)))</f>
        <v>6</v>
      </c>
      <c r="K7" s="12">
        <f>IF(مساحة_العمل!$AG$41&lt;&gt;مساحة_العمل!$C$1,"",INDEX(مساحة_العمل!K$37:K$40,MATCH($B7,مساحة_العمل!$AG$37:'مساحة_العمل'!$AG$40,0)))</f>
        <v>-1</v>
      </c>
      <c r="L7" s="114">
        <f>IF(مساحة_العمل!$AG$41&lt;&gt;مساحة_العمل!$C$1,"",INDEX(مساحة_العمل!L$37:L$40,MATCH($B7,مساحة_العمل!$AG$37:'مساحة_العمل'!$AG$40,0)))</f>
        <v>6</v>
      </c>
      <c r="M7" s="117">
        <f>IF(مساحة_العمل!$AG$41&lt;&gt;مساحة_العمل!$C$1,"",INDEX(مساحة_العمل!M$37:M$40,MATCH($B7,مساحة_العمل!$AG$37:'مساحة_العمل'!$AG$40,0)))</f>
        <v>2</v>
      </c>
      <c r="N7" s="12">
        <f>IF(مساحة_العمل!$AG$41&lt;&gt;مساحة_العمل!$C$1,"",INDEX(مساحة_العمل!N$37:N$40,MATCH($B7,مساحة_العمل!$AG$37:'مساحة_العمل'!$AG$40,0)))</f>
        <v>1</v>
      </c>
      <c r="O7" s="12">
        <f>IF(مساحة_العمل!$AG$41&lt;&gt;مساحة_العمل!$C$1,"",INDEX(مساحة_العمل!O$37:O$40,MATCH($B7,مساحة_العمل!$AG$37:'مساحة_العمل'!$AG$40,0)))</f>
        <v>2</v>
      </c>
      <c r="P7" s="12">
        <f>IF(مساحة_العمل!$AG$41&lt;&gt;مساحة_العمل!$C$1,"",INDEX(مساحة_العمل!P$37:P$40,MATCH($B7,مساحة_العمل!$AG$37:'مساحة_العمل'!$AG$40,0)))</f>
        <v>0</v>
      </c>
      <c r="Q7" s="12">
        <f>IF(مساحة_العمل!$AG$41&lt;&gt;مساحة_العمل!$C$1,"",INDEX(مساحة_العمل!Q$37:Q$40,MATCH($B7,مساحة_العمل!$AG$37:'مساحة_العمل'!$AG$40,0)))</f>
        <v>0</v>
      </c>
      <c r="R7" s="12">
        <f>IF(مساحة_العمل!$AG$41&lt;&gt;مساحة_العمل!$C$1,"",INDEX(مساحة_العمل!R$37:R$40,MATCH($B7,مساحة_العمل!$AG$37:'مساحة_العمل'!$AG$40,0)))</f>
        <v>4</v>
      </c>
      <c r="S7" s="12">
        <f>IF(مساحة_العمل!$AG$41&lt;&gt;مساحة_العمل!$C$1,"",INDEX(مساحة_العمل!S$37:S$40,MATCH($B7,مساحة_العمل!$AG$37:'مساحة_العمل'!$AG$40,0)))</f>
        <v>1</v>
      </c>
      <c r="T7" s="12">
        <f>IF(مساحة_العمل!$AG$41&lt;&gt;مساحة_العمل!$C$1,"",INDEX(مساحة_العمل!T$37:T$40,MATCH($B7,مساحة_العمل!$AG$37:'مساحة_العمل'!$AG$40,0)))</f>
        <v>3</v>
      </c>
      <c r="U7" s="109">
        <f>IF(مساحة_العمل!$AG$41&lt;&gt;مساحة_العمل!$C$1,"",INDEX(مساحة_العمل!U$37:U$40,MATCH($B7,مساحة_العمل!$AG$37:'مساحة_العمل'!$AG$40,0)))</f>
        <v>6</v>
      </c>
      <c r="V7" s="107">
        <f>IF(مساحة_العمل!$AG$41&lt;&gt;مساحة_العمل!$C$1,"",INDEX(مساحة_العمل!V$37:V$40,MATCH($B7,مساحة_العمل!$AG$37:'مساحة_العمل'!$AG$40,0)))</f>
        <v>2</v>
      </c>
      <c r="W7" s="12">
        <f>IF(مساحة_العمل!$AG$41&lt;&gt;مساحة_العمل!$C$1,"",INDEX(مساحة_العمل!W$37:W$40,MATCH($B7,مساحة_العمل!$AG$37:'مساحة_العمل'!$AG$40,0)))</f>
        <v>1</v>
      </c>
      <c r="X7" s="12">
        <f>IF(مساحة_العمل!$AG$41&lt;&gt;مساحة_العمل!$C$1,"",INDEX(مساحة_العمل!X$37:X$40,MATCH($B7,مساحة_العمل!$AG$37:'مساحة_العمل'!$AG$40,0)))</f>
        <v>0</v>
      </c>
      <c r="Y7" s="12">
        <f>IF(مساحة_العمل!$AG$41&lt;&gt;مساحة_العمل!$C$1,"",INDEX(مساحة_العمل!Y$37:Y$40,MATCH($B7,مساحة_العمل!$AG$37:'مساحة_العمل'!$AG$40,0)))</f>
        <v>0</v>
      </c>
      <c r="Z7" s="12">
        <f>IF(مساحة_العمل!$AG$41&lt;&gt;مساحة_العمل!$C$1,"",INDEX(مساحة_العمل!Z$37:Z$40,MATCH($B7,مساحة_العمل!$AG$37:'مساحة_العمل'!$AG$40,0)))</f>
        <v>2</v>
      </c>
      <c r="AA7" s="12">
        <f>IF(مساحة_العمل!$AG$41&lt;&gt;مساحة_العمل!$C$1,"",INDEX(مساحة_العمل!AA$37:AA$40,MATCH($B7,مساحة_العمل!$AG$37:'مساحة_العمل'!$AG$40,0)))</f>
        <v>1</v>
      </c>
      <c r="AB7" s="12">
        <f>IF(مساحة_العمل!$AG$41&lt;&gt;مساحة_العمل!$C$1,"",INDEX(مساحة_العمل!AB$37:AB$40,MATCH($B7,مساحة_العمل!$AG$37:'مساحة_العمل'!$AG$40,0)))</f>
        <v>5</v>
      </c>
      <c r="AC7" s="12">
        <f>IF(مساحة_العمل!$AG$41&lt;&gt;مساحة_العمل!$C$1,"",INDEX(مساحة_العمل!AC$37:AC$40,MATCH($B7,مساحة_العمل!$AG$37:'مساحة_العمل'!$AG$40,0)))</f>
        <v>-4</v>
      </c>
      <c r="AD7" s="68">
        <f>IF(مساحة_العمل!$AG$41&lt;&gt;مساحة_العمل!$C$1,"",INDEX(مساحة_العمل!AD$37:AD$40,MATCH($B7,مساحة_العمل!$AG$37:'مساحة_العمل'!$AG$40,0)))</f>
        <v>0</v>
      </c>
    </row>
    <row r="8" spans="2:30" ht="15" customHeight="1">
      <c r="B8" s="98">
        <f>IF(مساحة_العمل!$AG$41&gt;مساحة_العمل!$C$2,مساحة_العمل!B39,"")</f>
        <v>3</v>
      </c>
      <c r="C8" s="12" t="str">
        <f>IF(مساحة_العمل!$AG$41&lt;&gt;مساحة_العمل!$C$1,"",INDEX(مساحة_العمل!C$37:C$40,MATCH($B8,مساحة_العمل!$AG$37:'مساحة_العمل'!$AG$40,0)))</f>
        <v>فالنسيا</v>
      </c>
      <c r="D8" s="12">
        <f>IF(مساحة_العمل!$AG$41&lt;&gt;مساحة_العمل!$C$1,"",INDEX(مساحة_العمل!D$37:D$40,MATCH($B8,مساحة_العمل!$AG$37:'مساحة_العمل'!$AG$40,0)))</f>
        <v>4</v>
      </c>
      <c r="E8" s="12">
        <f>IF(مساحة_العمل!$AG$41&lt;&gt;مساحة_العمل!$C$1,"",INDEX(مساحة_العمل!E$37:E$40,MATCH($B8,مساحة_العمل!$AG$37:'مساحة_العمل'!$AG$40,0)))</f>
        <v>2</v>
      </c>
      <c r="F8" s="12">
        <f>IF(مساحة_العمل!$AG$41&lt;&gt;مساحة_العمل!$C$1,"",INDEX(مساحة_العمل!F$37:F$40,MATCH($B8,مساحة_العمل!$AG$37:'مساحة_العمل'!$AG$40,0)))</f>
        <v>1</v>
      </c>
      <c r="G8" s="12">
        <f>IF(مساحة_العمل!$AG$41&lt;&gt;مساحة_العمل!$C$1,"",INDEX(مساحة_العمل!G$37:G$40,MATCH($B8,مساحة_العمل!$AG$37:'مساحة_العمل'!$AG$40,0)))</f>
        <v>2</v>
      </c>
      <c r="H8" s="12">
        <f>IF(مساحة_العمل!$AG$41&lt;&gt;مساحة_العمل!$C$1,"",INDEX(مساحة_العمل!H$37:H$40,MATCH($B8,مساحة_العمل!$AG$37:'مساحة_العمل'!$AG$40,0)))</f>
        <v>1</v>
      </c>
      <c r="I8" s="12">
        <f>IF(مساحة_العمل!$AG$41&lt;&gt;مساحة_العمل!$C$1,"",INDEX(مساحة_العمل!I$37:I$40,MATCH($B8,مساحة_العمل!$AG$37:'مساحة_العمل'!$AG$40,0)))</f>
        <v>5</v>
      </c>
      <c r="J8" s="12">
        <f>IF(مساحة_العمل!$AG$41&lt;&gt;مساحة_العمل!$C$1,"",INDEX(مساحة_العمل!J$37:J$40,MATCH($B8,مساحة_العمل!$AG$37:'مساحة_العمل'!$AG$40,0)))</f>
        <v>4</v>
      </c>
      <c r="K8" s="12">
        <f>IF(مساحة_العمل!$AG$41&lt;&gt;مساحة_العمل!$C$1,"",INDEX(مساحة_العمل!K$37:K$40,MATCH($B8,مساحة_العمل!$AG$37:'مساحة_العمل'!$AG$40,0)))</f>
        <v>1</v>
      </c>
      <c r="L8" s="114">
        <f>IF(مساحة_العمل!$AG$41&lt;&gt;مساحة_العمل!$C$1,"",INDEX(مساحة_العمل!L$37:L$40,MATCH($B8,مساحة_العمل!$AG$37:'مساحة_العمل'!$AG$40,0)))</f>
        <v>5</v>
      </c>
      <c r="M8" s="117">
        <f>IF(مساحة_العمل!$AG$41&lt;&gt;مساحة_العمل!$C$1,"",INDEX(مساحة_العمل!M$37:M$40,MATCH($B8,مساحة_العمل!$AG$37:'مساحة_العمل'!$AG$40,0)))</f>
        <v>2</v>
      </c>
      <c r="N8" s="12">
        <f>IF(مساحة_العمل!$AG$41&lt;&gt;مساحة_العمل!$C$1,"",INDEX(مساحة_العمل!N$37:N$40,MATCH($B8,مساحة_العمل!$AG$37:'مساحة_العمل'!$AG$40,0)))</f>
        <v>1</v>
      </c>
      <c r="O8" s="12">
        <f>IF(مساحة_العمل!$AG$41&lt;&gt;مساحة_العمل!$C$1,"",INDEX(مساحة_العمل!O$37:O$40,MATCH($B8,مساحة_العمل!$AG$37:'مساحة_العمل'!$AG$40,0)))</f>
        <v>1</v>
      </c>
      <c r="P8" s="12">
        <f>IF(مساحة_العمل!$AG$41&lt;&gt;مساحة_العمل!$C$1,"",INDEX(مساحة_العمل!P$37:P$40,MATCH($B8,مساحة_العمل!$AG$37:'مساحة_العمل'!$AG$40,0)))</f>
        <v>1</v>
      </c>
      <c r="Q8" s="12">
        <f>IF(مساحة_العمل!$AG$41&lt;&gt;مساحة_العمل!$C$1,"",INDEX(مساحة_العمل!Q$37:Q$40,MATCH($B8,مساحة_العمل!$AG$37:'مساحة_العمل'!$AG$40,0)))</f>
        <v>0</v>
      </c>
      <c r="R8" s="12">
        <f>IF(مساحة_العمل!$AG$41&lt;&gt;مساحة_العمل!$C$1,"",INDEX(مساحة_العمل!R$37:R$40,MATCH($B8,مساحة_العمل!$AG$37:'مساحة_العمل'!$AG$40,0)))</f>
        <v>4</v>
      </c>
      <c r="S8" s="12">
        <f>IF(مساحة_العمل!$AG$41&lt;&gt;مساحة_العمل!$C$1,"",INDEX(مساحة_العمل!S$37:S$40,MATCH($B8,مساحة_العمل!$AG$37:'مساحة_العمل'!$AG$40,0)))</f>
        <v>2</v>
      </c>
      <c r="T8" s="12">
        <f>IF(مساحة_العمل!$AG$41&lt;&gt;مساحة_العمل!$C$1,"",INDEX(مساحة_العمل!T$37:T$40,MATCH($B8,مساحة_العمل!$AG$37:'مساحة_العمل'!$AG$40,0)))</f>
        <v>2</v>
      </c>
      <c r="U8" s="109">
        <f>IF(مساحة_العمل!$AG$41&lt;&gt;مساحة_العمل!$C$1,"",INDEX(مساحة_العمل!U$37:U$40,MATCH($B8,مساحة_العمل!$AG$37:'مساحة_العمل'!$AG$40,0)))</f>
        <v>4</v>
      </c>
      <c r="V8" s="107">
        <f>IF(مساحة_العمل!$AG$41&lt;&gt;مساحة_العمل!$C$1,"",INDEX(مساحة_العمل!V$37:V$40,MATCH($B8,مساحة_العمل!$AG$37:'مساحة_العمل'!$AG$40,0)))</f>
        <v>2</v>
      </c>
      <c r="W8" s="12">
        <f>IF(مساحة_العمل!$AG$41&lt;&gt;مساحة_العمل!$C$1,"",INDEX(مساحة_العمل!W$37:W$40,MATCH($B8,مساحة_العمل!$AG$37:'مساحة_العمل'!$AG$40,0)))</f>
        <v>1</v>
      </c>
      <c r="X8" s="12">
        <f>IF(مساحة_العمل!$AG$41&lt;&gt;مساحة_العمل!$C$1,"",INDEX(مساحة_العمل!X$37:X$40,MATCH($B8,مساحة_العمل!$AG$37:'مساحة_العمل'!$AG$40,0)))</f>
        <v>0</v>
      </c>
      <c r="Y8" s="12">
        <f>IF(مساحة_العمل!$AG$41&lt;&gt;مساحة_العمل!$C$1,"",INDEX(مساحة_العمل!Y$37:Y$40,MATCH($B8,مساحة_العمل!$AG$37:'مساحة_العمل'!$AG$40,0)))</f>
        <v>1</v>
      </c>
      <c r="Z8" s="12">
        <f>IF(مساحة_العمل!$AG$41&lt;&gt;مساحة_العمل!$C$1,"",INDEX(مساحة_العمل!Z$37:Z$40,MATCH($B8,مساحة_العمل!$AG$37:'مساحة_العمل'!$AG$40,0)))</f>
        <v>1</v>
      </c>
      <c r="AA8" s="12">
        <f>IF(مساحة_العمل!$AG$41&lt;&gt;مساحة_العمل!$C$1,"",INDEX(مساحة_العمل!AA$37:AA$40,MATCH($B8,مساحة_العمل!$AG$37:'مساحة_العمل'!$AG$40,0)))</f>
        <v>1</v>
      </c>
      <c r="AB8" s="12">
        <f>IF(مساحة_العمل!$AG$41&lt;&gt;مساحة_العمل!$C$1,"",INDEX(مساحة_العمل!AB$37:AB$40,MATCH($B8,مساحة_العمل!$AG$37:'مساحة_العمل'!$AG$40,0)))</f>
        <v>2</v>
      </c>
      <c r="AC8" s="12">
        <f>IF(مساحة_العمل!$AG$41&lt;&gt;مساحة_العمل!$C$1,"",INDEX(مساحة_العمل!AC$37:AC$40,MATCH($B8,مساحة_العمل!$AG$37:'مساحة_العمل'!$AG$40,0)))</f>
        <v>-1</v>
      </c>
      <c r="AD8" s="68">
        <f>IF(مساحة_العمل!$AG$41&lt;&gt;مساحة_العمل!$C$1,"",INDEX(مساحة_العمل!AD$37:AD$40,MATCH($B8,مساحة_العمل!$AG$37:'مساحة_العمل'!$AG$40,0)))</f>
        <v>1</v>
      </c>
    </row>
    <row r="9" spans="2:30" ht="15" customHeight="1">
      <c r="B9" s="98">
        <f>IF(مساحة_العمل!$AG$41&gt;مساحة_العمل!$C$2,مساحة_العمل!B40,"")</f>
        <v>4</v>
      </c>
      <c r="C9" s="12" t="str">
        <f>IF(مساحة_العمل!$AG$41&lt;&gt;مساحة_العمل!$C$1,"",INDEX(مساحة_العمل!C$37:C$40,MATCH($B9,مساحة_العمل!$AG$37:'مساحة_العمل'!$AG$40,0)))</f>
        <v>جنك</v>
      </c>
      <c r="D9" s="12">
        <f>IF(مساحة_العمل!$AG$41&lt;&gt;مساحة_العمل!$C$1,"",INDEX(مساحة_العمل!D$37:D$40,MATCH($B9,مساحة_العمل!$AG$37:'مساحة_العمل'!$AG$40,0)))</f>
        <v>4</v>
      </c>
      <c r="E9" s="12">
        <f>IF(مساحة_العمل!$AG$41&lt;&gt;مساحة_العمل!$C$1,"",INDEX(مساحة_العمل!E$37:E$40,MATCH($B9,مساحة_العمل!$AG$37:'مساحة_العمل'!$AG$40,0)))</f>
        <v>2</v>
      </c>
      <c r="F9" s="12">
        <f>IF(مساحة_العمل!$AG$41&lt;&gt;مساحة_العمل!$C$1,"",INDEX(مساحة_العمل!F$37:F$40,MATCH($B9,مساحة_العمل!$AG$37:'مساحة_العمل'!$AG$40,0)))</f>
        <v>0</v>
      </c>
      <c r="G9" s="12">
        <f>IF(مساحة_العمل!$AG$41&lt;&gt;مساحة_العمل!$C$1,"",INDEX(مساحة_العمل!G$37:G$40,MATCH($B9,مساحة_العمل!$AG$37:'مساحة_العمل'!$AG$40,0)))</f>
        <v>2</v>
      </c>
      <c r="H9" s="12">
        <f>IF(مساحة_العمل!$AG$41&lt;&gt;مساحة_العمل!$C$1,"",INDEX(مساحة_العمل!H$37:H$40,MATCH($B9,مساحة_العمل!$AG$37:'مساحة_العمل'!$AG$40,0)))</f>
        <v>2</v>
      </c>
      <c r="I9" s="12">
        <f>IF(مساحة_العمل!$AG$41&lt;&gt;مساحة_العمل!$C$1,"",INDEX(مساحة_العمل!I$37:I$40,MATCH($B9,مساحة_العمل!$AG$37:'مساحة_العمل'!$AG$40,0)))</f>
        <v>1</v>
      </c>
      <c r="J9" s="12">
        <f>IF(مساحة_العمل!$AG$41&lt;&gt;مساحة_العمل!$C$1,"",INDEX(مساحة_العمل!J$37:J$40,MATCH($B9,مساحة_العمل!$AG$37:'مساحة_العمل'!$AG$40,0)))</f>
        <v>8</v>
      </c>
      <c r="K9" s="12">
        <f>IF(مساحة_العمل!$AG$41&lt;&gt;مساحة_العمل!$C$1,"",INDEX(مساحة_العمل!K$37:K$40,MATCH($B9,مساحة_العمل!$AG$37:'مساحة_العمل'!$AG$40,0)))</f>
        <v>-7</v>
      </c>
      <c r="L9" s="114">
        <f>IF(مساحة_العمل!$AG$41&lt;&gt;مساحة_العمل!$C$1,"",INDEX(مساحة_العمل!L$37:L$40,MATCH($B9,مساحة_العمل!$AG$37:'مساحة_العمل'!$AG$40,0)))</f>
        <v>2</v>
      </c>
      <c r="M9" s="117">
        <f>IF(مساحة_العمل!$AG$41&lt;&gt;مساحة_العمل!$C$1,"",INDEX(مساحة_العمل!M$37:M$40,MATCH($B9,مساحة_العمل!$AG$37:'مساحة_العمل'!$AG$40,0)))</f>
        <v>2</v>
      </c>
      <c r="N9" s="12">
        <f>IF(مساحة_العمل!$AG$41&lt;&gt;مساحة_العمل!$C$1,"",INDEX(مساحة_العمل!N$37:N$40,MATCH($B9,مساحة_العمل!$AG$37:'مساحة_العمل'!$AG$40,0)))</f>
        <v>1</v>
      </c>
      <c r="O9" s="12">
        <f>IF(مساحة_العمل!$AG$41&lt;&gt;مساحة_العمل!$C$1,"",INDEX(مساحة_العمل!O$37:O$40,MATCH($B9,مساحة_العمل!$AG$37:'مساحة_العمل'!$AG$40,0)))</f>
        <v>0</v>
      </c>
      <c r="P9" s="12">
        <f>IF(مساحة_العمل!$AG$41&lt;&gt;مساحة_العمل!$C$1,"",INDEX(مساحة_العمل!P$37:P$40,MATCH($B9,مساحة_العمل!$AG$37:'مساحة_العمل'!$AG$40,0)))</f>
        <v>2</v>
      </c>
      <c r="Q9" s="12">
        <f>IF(مساحة_العمل!$AG$41&lt;&gt;مساحة_العمل!$C$1,"",INDEX(مساحة_العمل!Q$37:Q$40,MATCH($B9,مساحة_العمل!$AG$37:'مساحة_العمل'!$AG$40,0)))</f>
        <v>0</v>
      </c>
      <c r="R9" s="12">
        <f>IF(مساحة_العمل!$AG$41&lt;&gt;مساحة_العمل!$C$1,"",INDEX(مساحة_العمل!R$37:R$40,MATCH($B9,مساحة_العمل!$AG$37:'مساحة_العمل'!$AG$40,0)))</f>
        <v>1</v>
      </c>
      <c r="S9" s="12">
        <f>IF(مساحة_العمل!$AG$41&lt;&gt;مساحة_العمل!$C$1,"",INDEX(مساحة_العمل!S$37:S$40,MATCH($B9,مساحة_العمل!$AG$37:'مساحة_العمل'!$AG$40,0)))</f>
        <v>1</v>
      </c>
      <c r="T9" s="12">
        <f>IF(مساحة_العمل!$AG$41&lt;&gt;مساحة_العمل!$C$1,"",INDEX(مساحة_العمل!T$37:T$40,MATCH($B9,مساحة_العمل!$AG$37:'مساحة_العمل'!$AG$40,0)))</f>
        <v>0</v>
      </c>
      <c r="U9" s="109">
        <f>IF(مساحة_العمل!$AG$41&lt;&gt;مساحة_العمل!$C$1,"",INDEX(مساحة_العمل!U$37:U$40,MATCH($B9,مساحة_العمل!$AG$37:'مساحة_العمل'!$AG$40,0)))</f>
        <v>2</v>
      </c>
      <c r="V9" s="107">
        <f>IF(مساحة_العمل!$AG$41&lt;&gt;مساحة_العمل!$C$1,"",INDEX(مساحة_العمل!V$37:V$40,MATCH($B9,مساحة_العمل!$AG$37:'مساحة_العمل'!$AG$40,0)))</f>
        <v>2</v>
      </c>
      <c r="W9" s="12">
        <f>IF(مساحة_العمل!$AG$41&lt;&gt;مساحة_العمل!$C$1,"",INDEX(مساحة_العمل!W$37:W$40,MATCH($B9,مساحة_العمل!$AG$37:'مساحة_العمل'!$AG$40,0)))</f>
        <v>1</v>
      </c>
      <c r="X9" s="12">
        <f>IF(مساحة_العمل!$AG$41&lt;&gt;مساحة_العمل!$C$1,"",INDEX(مساحة_العمل!X$37:X$40,MATCH($B9,مساحة_العمل!$AG$37:'مساحة_العمل'!$AG$40,0)))</f>
        <v>0</v>
      </c>
      <c r="Y9" s="12">
        <f>IF(مساحة_العمل!$AG$41&lt;&gt;مساحة_العمل!$C$1,"",INDEX(مساحة_العمل!Y$37:Y$40,MATCH($B9,مساحة_العمل!$AG$37:'مساحة_العمل'!$AG$40,0)))</f>
        <v>0</v>
      </c>
      <c r="Z9" s="12">
        <f>IF(مساحة_العمل!$AG$41&lt;&gt;مساحة_العمل!$C$1,"",INDEX(مساحة_العمل!Z$37:Z$40,MATCH($B9,مساحة_العمل!$AG$37:'مساحة_العمل'!$AG$40,0)))</f>
        <v>2</v>
      </c>
      <c r="AA9" s="12">
        <f>IF(مساحة_العمل!$AG$41&lt;&gt;مساحة_العمل!$C$1,"",INDEX(مساحة_العمل!AA$37:AA$40,MATCH($B9,مساحة_العمل!$AG$37:'مساحة_العمل'!$AG$40,0)))</f>
        <v>0</v>
      </c>
      <c r="AB9" s="12">
        <f>IF(مساحة_العمل!$AG$41&lt;&gt;مساحة_العمل!$C$1,"",INDEX(مساحة_العمل!AB$37:AB$40,MATCH($B9,مساحة_العمل!$AG$37:'مساحة_العمل'!$AG$40,0)))</f>
        <v>7</v>
      </c>
      <c r="AC9" s="12">
        <f>IF(مساحة_العمل!$AG$41&lt;&gt;مساحة_العمل!$C$1,"",INDEX(مساحة_العمل!AC$37:AC$40,MATCH($B9,مساحة_العمل!$AG$37:'مساحة_العمل'!$AG$40,0)))</f>
        <v>-7</v>
      </c>
      <c r="AD9" s="69">
        <f>IF(مساحة_العمل!$AG$41&lt;&gt;مساحة_العمل!$C$1,"",INDEX(مساحة_العمل!AD$37:AD$40,MATCH($B9,مساحة_العمل!$AG$37:'مساحة_العمل'!$AG$40,0)))</f>
        <v>0</v>
      </c>
    </row>
    <row r="10" spans="2:30" ht="18.75" customHeight="1">
      <c r="B10" s="178" t="s">
        <v>54</v>
      </c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80"/>
    </row>
    <row r="11" spans="2:30" ht="15" customHeight="1">
      <c r="B11" s="91">
        <f>IF(مساحة_العمل!$AG$49&gt;مساحة_العمل!$C$2,مساحة_العمل!B45,"")</f>
        <v>1</v>
      </c>
      <c r="C11" s="12" t="str">
        <f>IF(مساحة_العمل!$AG$49&lt;&gt;مساحة_العمل!$C$1,"",INDEX(مساحة_العمل!C$45:C$48,MATCH($B11,مساحة_العمل!$AG$45:'مساحة_العمل'!$AG$48,0)))</f>
        <v>ارسنال</v>
      </c>
      <c r="D11" s="12">
        <f>IF(مساحة_العمل!$AG$49&lt;&gt;مساحة_العمل!$C$1,"",INDEX(مساحة_العمل!D$45:D$48,MATCH($B11,مساحة_العمل!$AG$45:'مساحة_العمل'!$AG$48,0)))</f>
        <v>4</v>
      </c>
      <c r="E11" s="12">
        <f>IF(مساحة_العمل!$AG$49&lt;&gt;مساحة_العمل!$C$1,"",INDEX(مساحة_العمل!E$45:E$48,MATCH($B11,مساحة_العمل!$AG$45:'مساحة_العمل'!$AG$48,0)))</f>
        <v>2</v>
      </c>
      <c r="F11" s="12">
        <f>IF(مساحة_العمل!$AG$49&lt;&gt;مساحة_العمل!$C$1,"",INDEX(مساحة_العمل!F$45:F$48,MATCH($B11,مساحة_العمل!$AG$45:'مساحة_العمل'!$AG$48,0)))</f>
        <v>2</v>
      </c>
      <c r="G11" s="12">
        <f>IF(مساحة_العمل!$AG$49&lt;&gt;مساحة_العمل!$C$1,"",INDEX(مساحة_العمل!G$45:G$48,MATCH($B11,مساحة_العمل!$AG$45:'مساحة_العمل'!$AG$48,0)))</f>
        <v>2</v>
      </c>
      <c r="H11" s="12">
        <f>IF(مساحة_العمل!$AG$49&lt;&gt;مساحة_العمل!$C$1,"",INDEX(مساحة_العمل!H$45:H$48,MATCH($B11,مساحة_العمل!$AG$45:'مساحة_العمل'!$AG$48,0)))</f>
        <v>0</v>
      </c>
      <c r="I11" s="12">
        <f>IF(مساحة_العمل!$AG$49&lt;&gt;مساحة_العمل!$C$1,"",INDEX(مساحة_العمل!I$45:I$48,MATCH($B11,مساحة_العمل!$AG$45:'مساحة_العمل'!$AG$48,0)))</f>
        <v>4</v>
      </c>
      <c r="J11" s="12">
        <f>IF(مساحة_العمل!$AG$49&lt;&gt;مساحة_العمل!$C$1,"",INDEX(مساحة_العمل!J$45:J$48,MATCH($B11,مساحة_العمل!$AG$45:'مساحة_العمل'!$AG$48,0)))</f>
        <v>2</v>
      </c>
      <c r="K11" s="12">
        <f>IF(مساحة_العمل!$AG$49&lt;&gt;مساحة_العمل!$C$1,"",INDEX(مساحة_العمل!K$45:K$48,MATCH($B11,مساحة_العمل!$AG$45:'مساحة_العمل'!$AG$48,0)))</f>
        <v>2</v>
      </c>
      <c r="L11" s="114">
        <f>IF(مساحة_العمل!$AG$49&lt;&gt;مساحة_العمل!$C$1,"",INDEX(مساحة_العمل!L$45:L$48,MATCH($B11,مساحة_العمل!$AG$45:'مساحة_العمل'!$AG$48,0)))</f>
        <v>8</v>
      </c>
      <c r="M11" s="117">
        <f>IF(مساحة_العمل!$AG$49&lt;&gt;مساحة_العمل!$C$1,"",INDEX(مساحة_العمل!M$45:M$48,MATCH($B11,مساحة_العمل!$AG$45:'مساحة_العمل'!$AG$48,0)))</f>
        <v>2</v>
      </c>
      <c r="N11" s="12">
        <f>IF(مساحة_العمل!$AG$49&lt;&gt;مساحة_العمل!$C$1,"",INDEX(مساحة_العمل!N$45:N$48,MATCH($B11,مساحة_العمل!$AG$45:'مساحة_العمل'!$AG$48,0)))</f>
        <v>1</v>
      </c>
      <c r="O11" s="12">
        <f>IF(مساحة_العمل!$AG$49&lt;&gt;مساحة_العمل!$C$1,"",INDEX(مساحة_العمل!O$45:O$48,MATCH($B11,مساحة_العمل!$AG$45:'مساحة_العمل'!$AG$48,0)))</f>
        <v>1</v>
      </c>
      <c r="P11" s="12">
        <f>IF(مساحة_العمل!$AG$49&lt;&gt;مساحة_العمل!$C$1,"",INDEX(مساحة_العمل!P$45:P$48,MATCH($B11,مساحة_العمل!$AG$45:'مساحة_العمل'!$AG$48,0)))</f>
        <v>1</v>
      </c>
      <c r="Q11" s="12">
        <f>IF(مساحة_العمل!$AG$49&lt;&gt;مساحة_العمل!$C$1,"",INDEX(مساحة_العمل!Q$45:Q$48,MATCH($B11,مساحة_العمل!$AG$45:'مساحة_العمل'!$AG$48,0)))</f>
        <v>0</v>
      </c>
      <c r="R11" s="12">
        <f>IF(مساحة_العمل!$AG$49&lt;&gt;مساحة_العمل!$C$1,"",INDEX(مساحة_العمل!R$45:R$48,MATCH($B11,مساحة_العمل!$AG$45:'مساحة_العمل'!$AG$48,0)))</f>
        <v>2</v>
      </c>
      <c r="S11" s="12">
        <f>IF(مساحة_العمل!$AG$49&lt;&gt;مساحة_العمل!$C$1,"",INDEX(مساحة_العمل!S$45:S$48,MATCH($B11,مساحة_العمل!$AG$45:'مساحة_العمل'!$AG$48,0)))</f>
        <v>1</v>
      </c>
      <c r="T11" s="12">
        <f>IF(مساحة_العمل!$AG$49&lt;&gt;مساحة_العمل!$C$1,"",INDEX(مساحة_العمل!T$45:T$48,MATCH($B11,مساحة_العمل!$AG$45:'مساحة_العمل'!$AG$48,0)))</f>
        <v>1</v>
      </c>
      <c r="U11" s="109">
        <f>IF(مساحة_العمل!$AG$49&lt;&gt;مساحة_العمل!$C$1,"",INDEX(مساحة_العمل!U$45:U$48,MATCH($B11,مساحة_العمل!$AG$45:'مساحة_العمل'!$AG$48,0)))</f>
        <v>4</v>
      </c>
      <c r="V11" s="107">
        <f>IF(مساحة_العمل!$AG$49&lt;&gt;مساحة_العمل!$C$1,"",INDEX(مساحة_العمل!V$45:V$48,MATCH($B11,مساحة_العمل!$AG$45:'مساحة_العمل'!$AG$48,0)))</f>
        <v>2</v>
      </c>
      <c r="W11" s="12">
        <f>IF(مساحة_العمل!$AG$49&lt;&gt;مساحة_العمل!$C$1,"",INDEX(مساحة_العمل!W$45:W$48,MATCH($B11,مساحة_العمل!$AG$45:'مساحة_العمل'!$AG$48,0)))</f>
        <v>1</v>
      </c>
      <c r="X11" s="12">
        <f>IF(مساحة_العمل!$AG$49&lt;&gt;مساحة_العمل!$C$1,"",INDEX(مساحة_العمل!X$45:X$48,MATCH($B11,مساحة_العمل!$AG$45:'مساحة_العمل'!$AG$48,0)))</f>
        <v>1</v>
      </c>
      <c r="Y11" s="12">
        <f>IF(مساحة_العمل!$AG$49&lt;&gt;مساحة_العمل!$C$1,"",INDEX(مساحة_العمل!Y$45:Y$48,MATCH($B11,مساحة_العمل!$AG$45:'مساحة_العمل'!$AG$48,0)))</f>
        <v>1</v>
      </c>
      <c r="Z11" s="12">
        <f>IF(مساحة_العمل!$AG$49&lt;&gt;مساحة_العمل!$C$1,"",INDEX(مساحة_العمل!Z$45:Z$48,MATCH($B11,مساحة_العمل!$AG$45:'مساحة_العمل'!$AG$48,0)))</f>
        <v>0</v>
      </c>
      <c r="AA11" s="12">
        <f>IF(مساحة_العمل!$AG$49&lt;&gt;مساحة_العمل!$C$1,"",INDEX(مساحة_العمل!AA$45:AA$48,MATCH($B11,مساحة_العمل!$AG$45:'مساحة_العمل'!$AG$48,0)))</f>
        <v>2</v>
      </c>
      <c r="AB11" s="12">
        <f>IF(مساحة_العمل!$AG$49&lt;&gt;مساحة_العمل!$C$1,"",INDEX(مساحة_العمل!AB$45:AB$48,MATCH($B11,مساحة_العمل!$AG$45:'مساحة_العمل'!$AG$48,0)))</f>
        <v>1</v>
      </c>
      <c r="AC11" s="12">
        <f>IF(مساحة_العمل!$AG$49&lt;&gt;مساحة_العمل!$C$1,"",INDEX(مساحة_العمل!AC$45:AC$48,MATCH($B11,مساحة_العمل!$AG$45:'مساحة_العمل'!$AG$48,0)))</f>
        <v>1</v>
      </c>
      <c r="AD11" s="68">
        <f>IF(مساحة_العمل!$AG$49&lt;&gt;مساحة_العمل!$C$1,"",INDEX(مساحة_العمل!AD$45:AD$48,MATCH($B11,مساحة_العمل!$AG$45:'مساحة_العمل'!$AG$48,0)))</f>
        <v>4</v>
      </c>
    </row>
    <row r="12" spans="2:30" ht="15" customHeight="1">
      <c r="B12" s="91">
        <f>IF(مساحة_العمل!$AG$49&gt;مساحة_العمل!$C$2,مساحة_العمل!B46,"")</f>
        <v>2</v>
      </c>
      <c r="C12" s="12" t="str">
        <f>IF(مساحة_العمل!$AG$49&lt;&gt;مساحة_العمل!$C$1,"",INDEX(مساحة_العمل!C$45:C$48,MATCH($B12,مساحة_العمل!$AG$45:'مساحة_العمل'!$AG$48,0)))</f>
        <v>مرسيليا</v>
      </c>
      <c r="D12" s="12">
        <f>IF(مساحة_العمل!$AG$49&lt;&gt;مساحة_العمل!$C$1,"",INDEX(مساحة_العمل!D$45:D$48,MATCH($B12,مساحة_العمل!$AG$45:'مساحة_العمل'!$AG$48,0)))</f>
        <v>4</v>
      </c>
      <c r="E12" s="12">
        <f>IF(مساحة_العمل!$AG$49&lt;&gt;مساحة_العمل!$C$1,"",INDEX(مساحة_العمل!E$45:E$48,MATCH($B12,مساحة_العمل!$AG$45:'مساحة_العمل'!$AG$48,0)))</f>
        <v>2</v>
      </c>
      <c r="F12" s="12">
        <f>IF(مساحة_العمل!$AG$49&lt;&gt;مساحة_العمل!$C$1,"",INDEX(مساحة_العمل!F$45:F$48,MATCH($B12,مساحة_العمل!$AG$45:'مساحة_العمل'!$AG$48,0)))</f>
        <v>2</v>
      </c>
      <c r="G12" s="12">
        <f>IF(مساحة_العمل!$AG$49&lt;&gt;مساحة_العمل!$C$1,"",INDEX(مساحة_العمل!G$45:G$48,MATCH($B12,مساحة_العمل!$AG$45:'مساحة_العمل'!$AG$48,0)))</f>
        <v>1</v>
      </c>
      <c r="H12" s="12">
        <f>IF(مساحة_العمل!$AG$49&lt;&gt;مساحة_العمل!$C$1,"",INDEX(مساحة_العمل!H$45:H$48,MATCH($B12,مساحة_العمل!$AG$45:'مساحة_العمل'!$AG$48,0)))</f>
        <v>1</v>
      </c>
      <c r="I12" s="12">
        <f>IF(مساحة_العمل!$AG$49&lt;&gt;مساحة_العمل!$C$1,"",INDEX(مساحة_العمل!I$45:I$48,MATCH($B12,مساحة_العمل!$AG$45:'مساحة_العمل'!$AG$48,0)))</f>
        <v>5</v>
      </c>
      <c r="J12" s="12">
        <f>IF(مساحة_العمل!$AG$49&lt;&gt;مساحة_العمل!$C$1,"",INDEX(مساحة_العمل!J$45:J$48,MATCH($B12,مساحة_العمل!$AG$45:'مساحة_العمل'!$AG$48,0)))</f>
        <v>1</v>
      </c>
      <c r="K12" s="12">
        <f>IF(مساحة_العمل!$AG$49&lt;&gt;مساحة_العمل!$C$1,"",INDEX(مساحة_العمل!K$45:K$48,MATCH($B12,مساحة_العمل!$AG$45:'مساحة_العمل'!$AG$48,0)))</f>
        <v>4</v>
      </c>
      <c r="L12" s="114">
        <f>IF(مساحة_العمل!$AG$49&lt;&gt;مساحة_العمل!$C$1,"",INDEX(مساحة_العمل!L$45:L$48,MATCH($B12,مساحة_العمل!$AG$45:'مساحة_العمل'!$AG$48,0)))</f>
        <v>7</v>
      </c>
      <c r="M12" s="117">
        <f>IF(مساحة_العمل!$AG$49&lt;&gt;مساحة_العمل!$C$1,"",INDEX(مساحة_العمل!M$45:M$48,MATCH($B12,مساحة_العمل!$AG$45:'مساحة_العمل'!$AG$48,0)))</f>
        <v>2</v>
      </c>
      <c r="N12" s="12">
        <f>IF(مساحة_العمل!$AG$49&lt;&gt;مساحة_العمل!$C$1,"",INDEX(مساحة_العمل!N$45:N$48,MATCH($B12,مساحة_العمل!$AG$45:'مساحة_العمل'!$AG$48,0)))</f>
        <v>1</v>
      </c>
      <c r="O12" s="12">
        <f>IF(مساحة_العمل!$AG$49&lt;&gt;مساحة_العمل!$C$1,"",INDEX(مساحة_العمل!O$45:O$48,MATCH($B12,مساحة_العمل!$AG$45:'مساحة_العمل'!$AG$48,0)))</f>
        <v>1</v>
      </c>
      <c r="P12" s="12">
        <f>IF(مساحة_العمل!$AG$49&lt;&gt;مساحة_العمل!$C$1,"",INDEX(مساحة_العمل!P$45:P$48,MATCH($B12,مساحة_العمل!$AG$45:'مساحة_العمل'!$AG$48,0)))</f>
        <v>0</v>
      </c>
      <c r="Q12" s="12">
        <f>IF(مساحة_العمل!$AG$49&lt;&gt;مساحة_العمل!$C$1,"",INDEX(مساحة_العمل!Q$45:Q$48,MATCH($B12,مساحة_العمل!$AG$45:'مساحة_العمل'!$AG$48,0)))</f>
        <v>1</v>
      </c>
      <c r="R12" s="12">
        <f>IF(مساحة_العمل!$AG$49&lt;&gt;مساحة_العمل!$C$1,"",INDEX(مساحة_العمل!R$45:R$48,MATCH($B12,مساحة_العمل!$AG$45:'مساحة_العمل'!$AG$48,0)))</f>
        <v>3</v>
      </c>
      <c r="S12" s="12">
        <f>IF(مساحة_العمل!$AG$49&lt;&gt;مساحة_العمل!$C$1,"",INDEX(مساحة_العمل!S$45:S$48,MATCH($B12,مساحة_العمل!$AG$45:'مساحة_العمل'!$AG$48,0)))</f>
        <v>1</v>
      </c>
      <c r="T12" s="12">
        <f>IF(مساحة_العمل!$AG$49&lt;&gt;مساحة_العمل!$C$1,"",INDEX(مساحة_العمل!T$45:T$48,MATCH($B12,مساحة_العمل!$AG$45:'مساحة_العمل'!$AG$48,0)))</f>
        <v>2</v>
      </c>
      <c r="U12" s="109">
        <f>IF(مساحة_العمل!$AG$49&lt;&gt;مساحة_العمل!$C$1,"",INDEX(مساحة_العمل!U$45:U$48,MATCH($B12,مساحة_العمل!$AG$45:'مساحة_العمل'!$AG$48,0)))</f>
        <v>3</v>
      </c>
      <c r="V12" s="107">
        <f>IF(مساحة_العمل!$AG$49&lt;&gt;مساحة_العمل!$C$1,"",INDEX(مساحة_العمل!V$45:V$48,MATCH($B12,مساحة_العمل!$AG$45:'مساحة_العمل'!$AG$48,0)))</f>
        <v>2</v>
      </c>
      <c r="W12" s="12">
        <f>IF(مساحة_العمل!$AG$49&lt;&gt;مساحة_العمل!$C$1,"",INDEX(مساحة_العمل!W$45:W$48,MATCH($B12,مساحة_العمل!$AG$45:'مساحة_العمل'!$AG$48,0)))</f>
        <v>1</v>
      </c>
      <c r="X12" s="12">
        <f>IF(مساحة_العمل!$AG$49&lt;&gt;مساحة_العمل!$C$1,"",INDEX(مساحة_العمل!X$45:X$48,MATCH($B12,مساحة_العمل!$AG$45:'مساحة_العمل'!$AG$48,0)))</f>
        <v>1</v>
      </c>
      <c r="Y12" s="12">
        <f>IF(مساحة_العمل!$AG$49&lt;&gt;مساحة_العمل!$C$1,"",INDEX(مساحة_العمل!Y$45:Y$48,MATCH($B12,مساحة_العمل!$AG$45:'مساحة_العمل'!$AG$48,0)))</f>
        <v>1</v>
      </c>
      <c r="Z12" s="12">
        <f>IF(مساحة_العمل!$AG$49&lt;&gt;مساحة_العمل!$C$1,"",INDEX(مساحة_العمل!Z$45:Z$48,MATCH($B12,مساحة_العمل!$AG$45:'مساحة_العمل'!$AG$48,0)))</f>
        <v>0</v>
      </c>
      <c r="AA12" s="12">
        <f>IF(مساحة_العمل!$AG$49&lt;&gt;مساحة_العمل!$C$1,"",INDEX(مساحة_العمل!AA$45:AA$48,MATCH($B12,مساحة_العمل!$AG$45:'مساحة_العمل'!$AG$48,0)))</f>
        <v>2</v>
      </c>
      <c r="AB12" s="12">
        <f>IF(مساحة_العمل!$AG$49&lt;&gt;مساحة_العمل!$C$1,"",INDEX(مساحة_العمل!AB$45:AB$48,MATCH($B12,مساحة_العمل!$AG$45:'مساحة_العمل'!$AG$48,0)))</f>
        <v>0</v>
      </c>
      <c r="AC12" s="12">
        <f>IF(مساحة_العمل!$AG$49&lt;&gt;مساحة_العمل!$C$1,"",INDEX(مساحة_العمل!AC$45:AC$48,MATCH($B12,مساحة_العمل!$AG$45:'مساحة_العمل'!$AG$48,0)))</f>
        <v>2</v>
      </c>
      <c r="AD12" s="68">
        <f>IF(مساحة_العمل!$AG$49&lt;&gt;مساحة_العمل!$C$1,"",INDEX(مساحة_العمل!AD$45:AD$48,MATCH($B12,مساحة_العمل!$AG$45:'مساحة_العمل'!$AG$48,0)))</f>
        <v>4</v>
      </c>
    </row>
    <row r="13" spans="2:30" ht="15" customHeight="1">
      <c r="B13" s="91">
        <f>IF(مساحة_العمل!$AG$49&gt;مساحة_العمل!$C$2,مساحة_العمل!B47,"")</f>
        <v>3</v>
      </c>
      <c r="C13" s="12" t="str">
        <f>IF(مساحة_العمل!$AG$49&lt;&gt;مساحة_العمل!$C$1,"",INDEX(مساحة_العمل!C$45:C$48,MATCH($B13,مساحة_العمل!$AG$45:'مساحة_العمل'!$AG$48,0)))</f>
        <v>دورتموند</v>
      </c>
      <c r="D13" s="12">
        <f>IF(مساحة_العمل!$AG$49&lt;&gt;مساحة_العمل!$C$1,"",INDEX(مساحة_العمل!D$45:D$48,MATCH($B13,مساحة_العمل!$AG$45:'مساحة_العمل'!$AG$48,0)))</f>
        <v>4</v>
      </c>
      <c r="E13" s="12">
        <f>IF(مساحة_العمل!$AG$49&lt;&gt;مساحة_العمل!$C$1,"",INDEX(مساحة_العمل!E$45:E$48,MATCH($B13,مساحة_العمل!$AG$45:'مساحة_العمل'!$AG$48,0)))</f>
        <v>2</v>
      </c>
      <c r="F13" s="12">
        <f>IF(مساحة_العمل!$AG$49&lt;&gt;مساحة_العمل!$C$1,"",INDEX(مساحة_العمل!F$45:F$48,MATCH($B13,مساحة_العمل!$AG$45:'مساحة_العمل'!$AG$48,0)))</f>
        <v>1</v>
      </c>
      <c r="G13" s="12">
        <f>IF(مساحة_العمل!$AG$49&lt;&gt;مساحة_العمل!$C$1,"",INDEX(مساحة_العمل!G$45:G$48,MATCH($B13,مساحة_العمل!$AG$45:'مساحة_العمل'!$AG$48,0)))</f>
        <v>1</v>
      </c>
      <c r="H13" s="12">
        <f>IF(مساحة_العمل!$AG$49&lt;&gt;مساحة_العمل!$C$1,"",INDEX(مساحة_العمل!H$45:H$48,MATCH($B13,مساحة_العمل!$AG$45:'مساحة_العمل'!$AG$48,0)))</f>
        <v>2</v>
      </c>
      <c r="I13" s="12">
        <f>IF(مساحة_العمل!$AG$49&lt;&gt;مساحة_العمل!$C$1,"",INDEX(مساحة_العمل!I$45:I$48,MATCH($B13,مساحة_العمل!$AG$45:'مساحة_العمل'!$AG$48,0)))</f>
        <v>3</v>
      </c>
      <c r="J13" s="12">
        <f>IF(مساحة_العمل!$AG$49&lt;&gt;مساحة_العمل!$C$1,"",INDEX(مساحة_العمل!J$45:J$48,MATCH($B13,مساحة_العمل!$AG$45:'مساحة_العمل'!$AG$48,0)))</f>
        <v>7</v>
      </c>
      <c r="K13" s="12">
        <f>IF(مساحة_العمل!$AG$49&lt;&gt;مساحة_العمل!$C$1,"",INDEX(مساحة_العمل!K$45:K$48,MATCH($B13,مساحة_العمل!$AG$45:'مساحة_العمل'!$AG$48,0)))</f>
        <v>-4</v>
      </c>
      <c r="L13" s="114">
        <f>IF(مساحة_العمل!$AG$49&lt;&gt;مساحة_العمل!$C$1,"",INDEX(مساحة_العمل!L$45:L$48,MATCH($B13,مساحة_العمل!$AG$45:'مساحة_العمل'!$AG$48,0)))</f>
        <v>4</v>
      </c>
      <c r="M13" s="117">
        <f>IF(مساحة_العمل!$AG$49&lt;&gt;مساحة_العمل!$C$1,"",INDEX(مساحة_العمل!M$45:M$48,MATCH($B13,مساحة_العمل!$AG$45:'مساحة_العمل'!$AG$48,0)))</f>
        <v>2</v>
      </c>
      <c r="N13" s="12">
        <f>IF(مساحة_العمل!$AG$49&lt;&gt;مساحة_العمل!$C$1,"",INDEX(مساحة_العمل!N$45:N$48,MATCH($B13,مساحة_العمل!$AG$45:'مساحة_العمل'!$AG$48,0)))</f>
        <v>1</v>
      </c>
      <c r="O13" s="12">
        <f>IF(مساحة_العمل!$AG$49&lt;&gt;مساحة_العمل!$C$1,"",INDEX(مساحة_العمل!O$45:O$48,MATCH($B13,مساحة_العمل!$AG$45:'مساحة_العمل'!$AG$48,0)))</f>
        <v>1</v>
      </c>
      <c r="P13" s="12">
        <f>IF(مساحة_العمل!$AG$49&lt;&gt;مساحة_العمل!$C$1,"",INDEX(مساحة_العمل!P$45:P$48,MATCH($B13,مساحة_العمل!$AG$45:'مساحة_العمل'!$AG$48,0)))</f>
        <v>1</v>
      </c>
      <c r="Q13" s="12">
        <f>IF(مساحة_العمل!$AG$49&lt;&gt;مساحة_العمل!$C$1,"",INDEX(مساحة_العمل!Q$45:Q$48,MATCH($B13,مساحة_العمل!$AG$45:'مساحة_العمل'!$AG$48,0)))</f>
        <v>0</v>
      </c>
      <c r="R13" s="12">
        <f>IF(مساحة_العمل!$AG$49&lt;&gt;مساحة_العمل!$C$1,"",INDEX(مساحة_العمل!R$45:R$48,MATCH($B13,مساحة_العمل!$AG$45:'مساحة_العمل'!$AG$48,0)))</f>
        <v>2</v>
      </c>
      <c r="S13" s="12">
        <f>IF(مساحة_العمل!$AG$49&lt;&gt;مساحة_العمل!$C$1,"",INDEX(مساحة_العمل!S$45:S$48,MATCH($B13,مساحة_العمل!$AG$45:'مساحة_العمل'!$AG$48,0)))</f>
        <v>1</v>
      </c>
      <c r="T13" s="12">
        <f>IF(مساحة_العمل!$AG$49&lt;&gt;مساحة_العمل!$C$1,"",INDEX(مساحة_العمل!T$45:T$48,MATCH($B13,مساحة_العمل!$AG$45:'مساحة_العمل'!$AG$48,0)))</f>
        <v>1</v>
      </c>
      <c r="U13" s="109">
        <f>IF(مساحة_العمل!$AG$49&lt;&gt;مساحة_العمل!$C$1,"",INDEX(مساحة_العمل!U$45:U$48,MATCH($B13,مساحة_العمل!$AG$45:'مساحة_العمل'!$AG$48,0)))</f>
        <v>4</v>
      </c>
      <c r="V13" s="107">
        <f>IF(مساحة_العمل!$AG$49&lt;&gt;مساحة_العمل!$C$1,"",INDEX(مساحة_العمل!V$45:V$48,MATCH($B13,مساحة_العمل!$AG$45:'مساحة_العمل'!$AG$48,0)))</f>
        <v>2</v>
      </c>
      <c r="W13" s="12">
        <f>IF(مساحة_العمل!$AG$49&lt;&gt;مساحة_العمل!$C$1,"",INDEX(مساحة_العمل!W$45:W$48,MATCH($B13,مساحة_العمل!$AG$45:'مساحة_العمل'!$AG$48,0)))</f>
        <v>1</v>
      </c>
      <c r="X13" s="12">
        <f>IF(مساحة_العمل!$AG$49&lt;&gt;مساحة_العمل!$C$1,"",INDEX(مساحة_العمل!X$45:X$48,MATCH($B13,مساحة_العمل!$AG$45:'مساحة_العمل'!$AG$48,0)))</f>
        <v>0</v>
      </c>
      <c r="Y13" s="12">
        <f>IF(مساحة_العمل!$AG$49&lt;&gt;مساحة_العمل!$C$1,"",INDEX(مساحة_العمل!Y$45:Y$48,MATCH($B13,مساحة_العمل!$AG$45:'مساحة_العمل'!$AG$48,0)))</f>
        <v>0</v>
      </c>
      <c r="Z13" s="12">
        <f>IF(مساحة_العمل!$AG$49&lt;&gt;مساحة_العمل!$C$1,"",INDEX(مساحة_العمل!Z$45:Z$48,MATCH($B13,مساحة_العمل!$AG$45:'مساحة_العمل'!$AG$48,0)))</f>
        <v>2</v>
      </c>
      <c r="AA13" s="12">
        <f>IF(مساحة_العمل!$AG$49&lt;&gt;مساحة_العمل!$C$1,"",INDEX(مساحة_العمل!AA$45:AA$48,MATCH($B13,مساحة_العمل!$AG$45:'مساحة_العمل'!$AG$48,0)))</f>
        <v>1</v>
      </c>
      <c r="AB13" s="12">
        <f>IF(مساحة_العمل!$AG$49&lt;&gt;مساحة_العمل!$C$1,"",INDEX(مساحة_العمل!AB$45:AB$48,MATCH($B13,مساحة_العمل!$AG$45:'مساحة_العمل'!$AG$48,0)))</f>
        <v>6</v>
      </c>
      <c r="AC13" s="12">
        <f>IF(مساحة_العمل!$AG$49&lt;&gt;مساحة_العمل!$C$1,"",INDEX(مساحة_العمل!AC$45:AC$48,MATCH($B13,مساحة_العمل!$AG$45:'مساحة_العمل'!$AG$48,0)))</f>
        <v>-5</v>
      </c>
      <c r="AD13" s="68">
        <f>IF(مساحة_العمل!$AG$49&lt;&gt;مساحة_العمل!$C$1,"",INDEX(مساحة_العمل!AD$45:AD$48,MATCH($B13,مساحة_العمل!$AG$45:'مساحة_العمل'!$AG$48,0)))</f>
        <v>0</v>
      </c>
    </row>
    <row r="14" spans="2:30" ht="15" customHeight="1">
      <c r="B14" s="91">
        <f>IF(مساحة_العمل!$AG$49&gt;مساحة_العمل!$C$2,مساحة_العمل!B48,"")</f>
        <v>4</v>
      </c>
      <c r="C14" s="12" t="str">
        <f>IF(مساحة_العمل!$AG$49&lt;&gt;مساحة_العمل!$C$1,"",INDEX(مساحة_العمل!C$45:C$48,MATCH($B14,مساحة_العمل!$AG$45:'مساحة_العمل'!$AG$48,0)))</f>
        <v>اولمبياكوس</v>
      </c>
      <c r="D14" s="12">
        <f>IF(مساحة_العمل!$AG$49&lt;&gt;مساحة_العمل!$C$1,"",INDEX(مساحة_العمل!D$45:D$48,MATCH($B14,مساحة_العمل!$AG$45:'مساحة_العمل'!$AG$48,0)))</f>
        <v>4</v>
      </c>
      <c r="E14" s="12">
        <f>IF(مساحة_العمل!$AG$49&lt;&gt;مساحة_العمل!$C$1,"",INDEX(مساحة_العمل!E$45:E$48,MATCH($B14,مساحة_العمل!$AG$45:'مساحة_العمل'!$AG$48,0)))</f>
        <v>2</v>
      </c>
      <c r="F14" s="12">
        <f>IF(مساحة_العمل!$AG$49&lt;&gt;مساحة_العمل!$C$1,"",INDEX(مساحة_العمل!F$45:F$48,MATCH($B14,مساحة_العمل!$AG$45:'مساحة_العمل'!$AG$48,0)))</f>
        <v>1</v>
      </c>
      <c r="G14" s="12">
        <f>IF(مساحة_العمل!$AG$49&lt;&gt;مساحة_العمل!$C$1,"",INDEX(مساحة_العمل!G$45:G$48,MATCH($B14,مساحة_العمل!$AG$45:'مساحة_العمل'!$AG$48,0)))</f>
        <v>0</v>
      </c>
      <c r="H14" s="12">
        <f>IF(مساحة_العمل!$AG$49&lt;&gt;مساحة_العمل!$C$1,"",INDEX(مساحة_العمل!H$45:H$48,MATCH($B14,مساحة_العمل!$AG$45:'مساحة_العمل'!$AG$48,0)))</f>
        <v>3</v>
      </c>
      <c r="I14" s="12">
        <f>IF(مساحة_العمل!$AG$49&lt;&gt;مساحة_العمل!$C$1,"",INDEX(مساحة_العمل!I$45:I$48,MATCH($B14,مساحة_العمل!$AG$45:'مساحة_العمل'!$AG$48,0)))</f>
        <v>4</v>
      </c>
      <c r="J14" s="12">
        <f>IF(مساحة_العمل!$AG$49&lt;&gt;مساحة_العمل!$C$1,"",INDEX(مساحة_العمل!J$45:J$48,MATCH($B14,مساحة_العمل!$AG$45:'مساحة_العمل'!$AG$48,0)))</f>
        <v>6</v>
      </c>
      <c r="K14" s="12">
        <f>IF(مساحة_العمل!$AG$49&lt;&gt;مساحة_العمل!$C$1,"",INDEX(مساحة_العمل!K$45:K$48,MATCH($B14,مساحة_العمل!$AG$45:'مساحة_العمل'!$AG$48,0)))</f>
        <v>-2</v>
      </c>
      <c r="L14" s="114">
        <f>IF(مساحة_العمل!$AG$49&lt;&gt;مساحة_العمل!$C$1,"",INDEX(مساحة_العمل!L$45:L$48,MATCH($B14,مساحة_العمل!$AG$45:'مساحة_العمل'!$AG$48,0)))</f>
        <v>3</v>
      </c>
      <c r="M14" s="117">
        <f>IF(مساحة_العمل!$AG$49&lt;&gt;مساحة_العمل!$C$1,"",INDEX(مساحة_العمل!M$45:M$48,MATCH($B14,مساحة_العمل!$AG$45:'مساحة_العمل'!$AG$48,0)))</f>
        <v>2</v>
      </c>
      <c r="N14" s="12">
        <f>IF(مساحة_العمل!$AG$49&lt;&gt;مساحة_العمل!$C$1,"",INDEX(مساحة_العمل!N$45:N$48,MATCH($B14,مساحة_العمل!$AG$45:'مساحة_العمل'!$AG$48,0)))</f>
        <v>1</v>
      </c>
      <c r="O14" s="12">
        <f>IF(مساحة_العمل!$AG$49&lt;&gt;مساحة_العمل!$C$1,"",INDEX(مساحة_العمل!O$45:O$48,MATCH($B14,مساحة_العمل!$AG$45:'مساحة_العمل'!$AG$48,0)))</f>
        <v>1</v>
      </c>
      <c r="P14" s="12">
        <f>IF(مساحة_العمل!$AG$49&lt;&gt;مساحة_العمل!$C$1,"",INDEX(مساحة_العمل!P$45:P$48,MATCH($B14,مساحة_العمل!$AG$45:'مساحة_العمل'!$AG$48,0)))</f>
        <v>0</v>
      </c>
      <c r="Q14" s="12">
        <f>IF(مساحة_العمل!$AG$49&lt;&gt;مساحة_العمل!$C$1,"",INDEX(مساحة_العمل!Q$45:Q$48,MATCH($B14,مساحة_العمل!$AG$45:'مساحة_العمل'!$AG$48,0)))</f>
        <v>1</v>
      </c>
      <c r="R14" s="12">
        <f>IF(مساحة_العمل!$AG$49&lt;&gt;مساحة_العمل!$C$1,"",INDEX(مساحة_العمل!R$45:R$48,MATCH($B14,مساحة_العمل!$AG$45:'مساحة_العمل'!$AG$48,0)))</f>
        <v>3</v>
      </c>
      <c r="S14" s="12">
        <f>IF(مساحة_العمل!$AG$49&lt;&gt;مساحة_العمل!$C$1,"",INDEX(مساحة_العمل!S$45:S$48,MATCH($B14,مساحة_العمل!$AG$45:'مساحة_العمل'!$AG$48,0)))</f>
        <v>3</v>
      </c>
      <c r="T14" s="12">
        <f>IF(مساحة_العمل!$AG$49&lt;&gt;مساحة_العمل!$C$1,"",INDEX(مساحة_العمل!T$45:T$48,MATCH($B14,مساحة_العمل!$AG$45:'مساحة_العمل'!$AG$48,0)))</f>
        <v>0</v>
      </c>
      <c r="U14" s="109">
        <f>IF(مساحة_العمل!$AG$49&lt;&gt;مساحة_العمل!$C$1,"",INDEX(مساحة_العمل!U$45:U$48,MATCH($B14,مساحة_العمل!$AG$45:'مساحة_العمل'!$AG$48,0)))</f>
        <v>3</v>
      </c>
      <c r="V14" s="107">
        <f>IF(مساحة_العمل!$AG$49&lt;&gt;مساحة_العمل!$C$1,"",INDEX(مساحة_العمل!V$45:V$48,MATCH($B14,مساحة_العمل!$AG$45:'مساحة_العمل'!$AG$48,0)))</f>
        <v>2</v>
      </c>
      <c r="W14" s="12">
        <f>IF(مساحة_العمل!$AG$49&lt;&gt;مساحة_العمل!$C$1,"",INDEX(مساحة_العمل!W$45:W$48,MATCH($B14,مساحة_العمل!$AG$45:'مساحة_العمل'!$AG$48,0)))</f>
        <v>1</v>
      </c>
      <c r="X14" s="12">
        <f>IF(مساحة_العمل!$AG$49&lt;&gt;مساحة_العمل!$C$1,"",INDEX(مساحة_العمل!X$45:X$48,MATCH($B14,مساحة_العمل!$AG$45:'مساحة_العمل'!$AG$48,0)))</f>
        <v>0</v>
      </c>
      <c r="Y14" s="12">
        <f>IF(مساحة_العمل!$AG$49&lt;&gt;مساحة_العمل!$C$1,"",INDEX(مساحة_العمل!Y$45:Y$48,MATCH($B14,مساحة_العمل!$AG$45:'مساحة_العمل'!$AG$48,0)))</f>
        <v>0</v>
      </c>
      <c r="Z14" s="12">
        <f>IF(مساحة_العمل!$AG$49&lt;&gt;مساحة_العمل!$C$1,"",INDEX(مساحة_العمل!Z$45:Z$48,MATCH($B14,مساحة_العمل!$AG$45:'مساحة_العمل'!$AG$48,0)))</f>
        <v>2</v>
      </c>
      <c r="AA14" s="12">
        <f>IF(مساحة_العمل!$AG$49&lt;&gt;مساحة_العمل!$C$1,"",INDEX(مساحة_العمل!AA$45:AA$48,MATCH($B14,مساحة_العمل!$AG$45:'مساحة_العمل'!$AG$48,0)))</f>
        <v>1</v>
      </c>
      <c r="AB14" s="12">
        <f>IF(مساحة_العمل!$AG$49&lt;&gt;مساحة_العمل!$C$1,"",INDEX(مساحة_العمل!AB$45:AB$48,MATCH($B14,مساحة_العمل!$AG$45:'مساحة_العمل'!$AG$48,0)))</f>
        <v>3</v>
      </c>
      <c r="AC14" s="12">
        <f>IF(مساحة_العمل!$AG$49&lt;&gt;مساحة_العمل!$C$1,"",INDEX(مساحة_العمل!AC$45:AC$48,MATCH($B14,مساحة_العمل!$AG$45:'مساحة_العمل'!$AG$48,0)))</f>
        <v>-2</v>
      </c>
      <c r="AD14" s="68">
        <f>IF(مساحة_العمل!$AG$49&lt;&gt;مساحة_العمل!$C$1,"",INDEX(مساحة_العمل!AD$45:AD$48,MATCH($B14,مساحة_العمل!$AG$45:'مساحة_العمل'!$AG$48,0)))</f>
        <v>0</v>
      </c>
    </row>
    <row r="15" spans="2:30" ht="18.75" customHeight="1">
      <c r="B15" s="181" t="s">
        <v>55</v>
      </c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3"/>
    </row>
    <row r="16" spans="2:30" ht="15" customHeight="1">
      <c r="B16" s="99">
        <f>IF(مساحة_العمل!$AG$57&gt;مساحة_العمل!$C$2,مساحة_العمل!B53,"")</f>
        <v>1</v>
      </c>
      <c r="C16" s="12" t="str">
        <f>IF(مساحة_العمل!$AG$57&lt;&gt;مساحة_العمل!$C$1,"",INDEX(مساحة_العمل!C$53:C$56,MATCH($B16,مساحة_العمل!$AG$53:'مساحة_العمل'!$AG$56,0)))</f>
        <v>هابوئيل</v>
      </c>
      <c r="D16" s="12">
        <f>IF(مساحة_العمل!$AG$57&lt;&gt;مساحة_العمل!$C$1,"",INDEX(مساحة_العمل!D$53:D$56,MATCH($B16,مساحة_العمل!$AG$53:'مساحة_العمل'!$AG$56,0)))</f>
        <v>4</v>
      </c>
      <c r="E16" s="12">
        <f>IF(مساحة_العمل!$AG$57&lt;&gt;مساحة_العمل!$C$1,"",INDEX(مساحة_العمل!E$53:E$56,MATCH($B16,مساحة_العمل!$AG$53:'مساحة_العمل'!$AG$56,0)))</f>
        <v>2</v>
      </c>
      <c r="F16" s="12">
        <f>IF(مساحة_العمل!$AG$57&lt;&gt;مساحة_العمل!$C$1,"",INDEX(مساحة_العمل!F$53:F$56,MATCH($B16,مساحة_العمل!$AG$53:'مساحة_العمل'!$AG$56,0)))</f>
        <v>2</v>
      </c>
      <c r="G16" s="12">
        <f>IF(مساحة_العمل!$AG$57&lt;&gt;مساحة_العمل!$C$1,"",INDEX(مساحة_العمل!G$53:G$56,MATCH($B16,مساحة_العمل!$AG$53:'مساحة_العمل'!$AG$56,0)))</f>
        <v>2</v>
      </c>
      <c r="H16" s="12">
        <f>IF(مساحة_العمل!$AG$57&lt;&gt;مساحة_العمل!$C$1,"",INDEX(مساحة_العمل!H$53:H$56,MATCH($B16,مساحة_العمل!$AG$53:'مساحة_العمل'!$AG$56,0)))</f>
        <v>0</v>
      </c>
      <c r="I16" s="12">
        <f>IF(مساحة_العمل!$AG$57&lt;&gt;مساحة_العمل!$C$1,"",INDEX(مساحة_العمل!I$53:I$56,MATCH($B16,مساحة_العمل!$AG$53:'مساحة_العمل'!$AG$56,0)))</f>
        <v>6</v>
      </c>
      <c r="J16" s="12">
        <f>IF(مساحة_العمل!$AG$57&lt;&gt;مساحة_العمل!$C$1,"",INDEX(مساحة_العمل!J$53:J$56,MATCH($B16,مساحة_العمل!$AG$53:'مساحة_العمل'!$AG$56,0)))</f>
        <v>4</v>
      </c>
      <c r="K16" s="12">
        <f>IF(مساحة_العمل!$AG$57&lt;&gt;مساحة_العمل!$C$1,"",INDEX(مساحة_العمل!K$53:K$56,MATCH($B16,مساحة_العمل!$AG$53:'مساحة_العمل'!$AG$56,0)))</f>
        <v>2</v>
      </c>
      <c r="L16" s="114">
        <f>IF(مساحة_العمل!$AG$57&lt;&gt;مساحة_العمل!$C$1,"",INDEX(مساحة_العمل!L$53:L$56,MATCH($B16,مساحة_العمل!$AG$53:'مساحة_العمل'!$AG$56,0)))</f>
        <v>8</v>
      </c>
      <c r="M16" s="117">
        <f>IF(مساحة_العمل!$AG$57&lt;&gt;مساحة_العمل!$C$1,"",INDEX(مساحة_العمل!M$53:M$56,MATCH($B16,مساحة_العمل!$AG$53:'مساحة_العمل'!$AG$56,0)))</f>
        <v>2</v>
      </c>
      <c r="N16" s="12">
        <f>IF(مساحة_العمل!$AG$57&lt;&gt;مساحة_العمل!$C$1,"",INDEX(مساحة_العمل!N$53:N$56,MATCH($B16,مساحة_العمل!$AG$53:'مساحة_العمل'!$AG$56,0)))</f>
        <v>1</v>
      </c>
      <c r="O16" s="12">
        <f>IF(مساحة_العمل!$AG$57&lt;&gt;مساحة_العمل!$C$1,"",INDEX(مساحة_العمل!O$53:O$56,MATCH($B16,مساحة_العمل!$AG$53:'مساحة_العمل'!$AG$56,0)))</f>
        <v>2</v>
      </c>
      <c r="P16" s="12">
        <f>IF(مساحة_العمل!$AG$57&lt;&gt;مساحة_العمل!$C$1,"",INDEX(مساحة_العمل!P$53:P$56,MATCH($B16,مساحة_العمل!$AG$53:'مساحة_العمل'!$AG$56,0)))</f>
        <v>0</v>
      </c>
      <c r="Q16" s="12">
        <f>IF(مساحة_العمل!$AG$57&lt;&gt;مساحة_العمل!$C$1,"",INDEX(مساحة_العمل!Q$53:Q$56,MATCH($B16,مساحة_العمل!$AG$53:'مساحة_العمل'!$AG$56,0)))</f>
        <v>0</v>
      </c>
      <c r="R16" s="12">
        <f>IF(مساحة_العمل!$AG$57&lt;&gt;مساحة_العمل!$C$1,"",INDEX(مساحة_العمل!R$53:R$56,MATCH($B16,مساحة_العمل!$AG$53:'مساحة_العمل'!$AG$56,0)))</f>
        <v>4</v>
      </c>
      <c r="S16" s="12">
        <f>IF(مساحة_العمل!$AG$57&lt;&gt;مساحة_العمل!$C$1,"",INDEX(مساحة_العمل!S$53:S$56,MATCH($B16,مساحة_العمل!$AG$53:'مساحة_العمل'!$AG$56,0)))</f>
        <v>2</v>
      </c>
      <c r="T16" s="12">
        <f>IF(مساحة_العمل!$AG$57&lt;&gt;مساحة_العمل!$C$1,"",INDEX(مساحة_العمل!T$53:T$56,MATCH($B16,مساحة_العمل!$AG$53:'مساحة_العمل'!$AG$56,0)))</f>
        <v>2</v>
      </c>
      <c r="U16" s="109">
        <f>IF(مساحة_العمل!$AG$57&lt;&gt;مساحة_العمل!$C$1,"",INDEX(مساحة_العمل!U$53:U$56,MATCH($B16,مساحة_العمل!$AG$53:'مساحة_العمل'!$AG$56,0)))</f>
        <v>6</v>
      </c>
      <c r="V16" s="107">
        <f>IF(مساحة_العمل!$AG$57&lt;&gt;مساحة_العمل!$C$1,"",INDEX(مساحة_العمل!V$53:V$56,MATCH($B16,مساحة_العمل!$AG$53:'مساحة_العمل'!$AG$56,0)))</f>
        <v>2</v>
      </c>
      <c r="W16" s="12">
        <f>IF(مساحة_العمل!$AG$57&lt;&gt;مساحة_العمل!$C$1,"",INDEX(مساحة_العمل!W$53:W$56,MATCH($B16,مساحة_العمل!$AG$53:'مساحة_العمل'!$AG$56,0)))</f>
        <v>1</v>
      </c>
      <c r="X16" s="12">
        <f>IF(مساحة_العمل!$AG$57&lt;&gt;مساحة_العمل!$C$1,"",INDEX(مساحة_العمل!X$53:X$56,MATCH($B16,مساحة_العمل!$AG$53:'مساحة_العمل'!$AG$56,0)))</f>
        <v>0</v>
      </c>
      <c r="Y16" s="12">
        <f>IF(مساحة_العمل!$AG$57&lt;&gt;مساحة_العمل!$C$1,"",INDEX(مساحة_العمل!Y$53:Y$56,MATCH($B16,مساحة_العمل!$AG$53:'مساحة_العمل'!$AG$56,0)))</f>
        <v>2</v>
      </c>
      <c r="Z16" s="12">
        <f>IF(مساحة_العمل!$AG$57&lt;&gt;مساحة_العمل!$C$1,"",INDEX(مساحة_العمل!Z$53:Z$56,MATCH($B16,مساحة_العمل!$AG$53:'مساحة_العمل'!$AG$56,0)))</f>
        <v>0</v>
      </c>
      <c r="AA16" s="12">
        <f>IF(مساحة_العمل!$AG$57&lt;&gt;مساحة_العمل!$C$1,"",INDEX(مساحة_العمل!AA$53:AA$56,MATCH($B16,مساحة_العمل!$AG$53:'مساحة_العمل'!$AG$56,0)))</f>
        <v>2</v>
      </c>
      <c r="AB16" s="12">
        <f>IF(مساحة_العمل!$AG$57&lt;&gt;مساحة_العمل!$C$1,"",INDEX(مساحة_العمل!AB$53:AB$56,MATCH($B16,مساحة_العمل!$AG$53:'مساحة_العمل'!$AG$56,0)))</f>
        <v>2</v>
      </c>
      <c r="AC16" s="12">
        <f>IF(مساحة_العمل!$AG$57&lt;&gt;مساحة_العمل!$C$1,"",INDEX(مساحة_العمل!AC$53:AC$56,MATCH($B16,مساحة_العمل!$AG$53:'مساحة_العمل'!$AG$56,0)))</f>
        <v>0</v>
      </c>
      <c r="AD16" s="68">
        <f>IF(مساحة_العمل!$AG$57&lt;&gt;مساحة_العمل!$C$1,"",INDEX(مساحة_العمل!AD$53:AD$56,MATCH($B16,مساحة_العمل!$AG$53:'مساحة_العمل'!$AG$56,0)))</f>
        <v>2</v>
      </c>
    </row>
    <row r="17" spans="2:30" ht="15" customHeight="1">
      <c r="B17" s="99">
        <f>IF(مساحة_العمل!$AG$57&gt;مساحة_العمل!$C$2,مساحة_العمل!B54,"")</f>
        <v>2</v>
      </c>
      <c r="C17" s="12" t="str">
        <f>IF(مساحة_العمل!$AG$57&lt;&gt;مساحة_العمل!$C$1,"",INDEX(مساحة_العمل!C$53:C$56,MATCH($B17,مساحة_العمل!$AG$53:'مساحة_العمل'!$AG$56,0)))</f>
        <v>زينت</v>
      </c>
      <c r="D17" s="12">
        <f>IF(مساحة_العمل!$AG$57&lt;&gt;مساحة_العمل!$C$1,"",INDEX(مساحة_العمل!D$53:D$56,MATCH($B17,مساحة_العمل!$AG$53:'مساحة_العمل'!$AG$56,0)))</f>
        <v>4</v>
      </c>
      <c r="E17" s="12">
        <f>IF(مساحة_العمل!$AG$57&lt;&gt;مساحة_العمل!$C$1,"",INDEX(مساحة_العمل!E$53:E$56,MATCH($B17,مساحة_العمل!$AG$53:'مساحة_العمل'!$AG$56,0)))</f>
        <v>2</v>
      </c>
      <c r="F17" s="12">
        <f>IF(مساحة_العمل!$AG$57&lt;&gt;مساحة_العمل!$C$1,"",INDEX(مساحة_العمل!F$53:F$56,MATCH($B17,مساحة_العمل!$AG$53:'مساحة_العمل'!$AG$56,0)))</f>
        <v>2</v>
      </c>
      <c r="G17" s="12">
        <f>IF(مساحة_العمل!$AG$57&lt;&gt;مساحة_العمل!$C$1,"",INDEX(مساحة_العمل!G$53:G$56,MATCH($B17,مساحة_العمل!$AG$53:'مساحة_العمل'!$AG$56,0)))</f>
        <v>1</v>
      </c>
      <c r="H17" s="12">
        <f>IF(مساحة_العمل!$AG$57&lt;&gt;مساحة_العمل!$C$1,"",INDEX(مساحة_العمل!H$53:H$56,MATCH($B17,مساحة_العمل!$AG$53:'مساحة_العمل'!$AG$56,0)))</f>
        <v>1</v>
      </c>
      <c r="I17" s="12">
        <f>IF(مساحة_العمل!$AG$57&lt;&gt;مساحة_العمل!$C$1,"",INDEX(مساحة_العمل!I$53:I$56,MATCH($B17,مساحة_العمل!$AG$53:'مساحة_العمل'!$AG$56,0)))</f>
        <v>7</v>
      </c>
      <c r="J17" s="12">
        <f>IF(مساحة_العمل!$AG$57&lt;&gt;مساحة_العمل!$C$1,"",INDEX(مساحة_العمل!J$53:J$56,MATCH($B17,مساحة_العمل!$AG$53:'مساحة_العمل'!$AG$56,0)))</f>
        <v>5</v>
      </c>
      <c r="K17" s="12">
        <f>IF(مساحة_العمل!$AG$57&lt;&gt;مساحة_العمل!$C$1,"",INDEX(مساحة_العمل!K$53:K$56,MATCH($B17,مساحة_العمل!$AG$53:'مساحة_العمل'!$AG$56,0)))</f>
        <v>2</v>
      </c>
      <c r="L17" s="114">
        <f>IF(مساحة_العمل!$AG$57&lt;&gt;مساحة_العمل!$C$1,"",INDEX(مساحة_العمل!L$53:L$56,MATCH($B17,مساحة_العمل!$AG$53:'مساحة_العمل'!$AG$56,0)))</f>
        <v>7</v>
      </c>
      <c r="M17" s="117">
        <f>IF(مساحة_العمل!$AG$57&lt;&gt;مساحة_العمل!$C$1,"",INDEX(مساحة_العمل!M$53:M$56,MATCH($B17,مساحة_العمل!$AG$53:'مساحة_العمل'!$AG$56,0)))</f>
        <v>2</v>
      </c>
      <c r="N17" s="12">
        <f>IF(مساحة_العمل!$AG$57&lt;&gt;مساحة_العمل!$C$1,"",INDEX(مساحة_العمل!N$53:N$56,MATCH($B17,مساحة_العمل!$AG$53:'مساحة_العمل'!$AG$56,0)))</f>
        <v>1</v>
      </c>
      <c r="O17" s="12">
        <f>IF(مساحة_العمل!$AG$57&lt;&gt;مساحة_العمل!$C$1,"",INDEX(مساحة_العمل!O$53:O$56,MATCH($B17,مساحة_العمل!$AG$53:'مساحة_العمل'!$AG$56,0)))</f>
        <v>2</v>
      </c>
      <c r="P17" s="12">
        <f>IF(مساحة_العمل!$AG$57&lt;&gt;مساحة_العمل!$C$1,"",INDEX(مساحة_العمل!P$53:P$56,MATCH($B17,مساحة_العمل!$AG$53:'مساحة_العمل'!$AG$56,0)))</f>
        <v>0</v>
      </c>
      <c r="Q17" s="12">
        <f>IF(مساحة_العمل!$AG$57&lt;&gt;مساحة_العمل!$C$1,"",INDEX(مساحة_العمل!Q$53:Q$56,MATCH($B17,مساحة_العمل!$AG$53:'مساحة_العمل'!$AG$56,0)))</f>
        <v>0</v>
      </c>
      <c r="R17" s="12">
        <f>IF(مساحة_العمل!$AG$57&lt;&gt;مساحة_العمل!$C$1,"",INDEX(مساحة_العمل!R$53:R$56,MATCH($B17,مساحة_العمل!$AG$53:'مساحة_العمل'!$AG$56,0)))</f>
        <v>4</v>
      </c>
      <c r="S17" s="12">
        <f>IF(مساحة_العمل!$AG$57&lt;&gt;مساحة_العمل!$C$1,"",INDEX(مساحة_العمل!S$53:S$56,MATCH($B17,مساحة_العمل!$AG$53:'مساحة_العمل'!$AG$56,0)))</f>
        <v>1</v>
      </c>
      <c r="T17" s="12">
        <f>IF(مساحة_العمل!$AG$57&lt;&gt;مساحة_العمل!$C$1,"",INDEX(مساحة_العمل!T$53:T$56,MATCH($B17,مساحة_العمل!$AG$53:'مساحة_العمل'!$AG$56,0)))</f>
        <v>3</v>
      </c>
      <c r="U17" s="109">
        <f>IF(مساحة_العمل!$AG$57&lt;&gt;مساحة_العمل!$C$1,"",INDEX(مساحة_العمل!U$53:U$56,MATCH($B17,مساحة_العمل!$AG$53:'مساحة_العمل'!$AG$56,0)))</f>
        <v>6</v>
      </c>
      <c r="V17" s="107">
        <f>IF(مساحة_العمل!$AG$57&lt;&gt;مساحة_العمل!$C$1,"",INDEX(مساحة_العمل!V$53:V$56,MATCH($B17,مساحة_العمل!$AG$53:'مساحة_العمل'!$AG$56,0)))</f>
        <v>2</v>
      </c>
      <c r="W17" s="12">
        <f>IF(مساحة_العمل!$AG$57&lt;&gt;مساحة_العمل!$C$1,"",INDEX(مساحة_العمل!W$53:W$56,MATCH($B17,مساحة_العمل!$AG$53:'مساحة_العمل'!$AG$56,0)))</f>
        <v>1</v>
      </c>
      <c r="X17" s="12">
        <f>IF(مساحة_العمل!$AG$57&lt;&gt;مساحة_العمل!$C$1,"",INDEX(مساحة_العمل!X$53:X$56,MATCH($B17,مساحة_العمل!$AG$53:'مساحة_العمل'!$AG$56,0)))</f>
        <v>0</v>
      </c>
      <c r="Y17" s="12">
        <f>IF(مساحة_العمل!$AG$57&lt;&gt;مساحة_العمل!$C$1,"",INDEX(مساحة_العمل!Y$53:Y$56,MATCH($B17,مساحة_العمل!$AG$53:'مساحة_العمل'!$AG$56,0)))</f>
        <v>1</v>
      </c>
      <c r="Z17" s="12">
        <f>IF(مساحة_العمل!$AG$57&lt;&gt;مساحة_العمل!$C$1,"",INDEX(مساحة_العمل!Z$53:Z$56,MATCH($B17,مساحة_العمل!$AG$53:'مساحة_العمل'!$AG$56,0)))</f>
        <v>1</v>
      </c>
      <c r="AA17" s="12">
        <f>IF(مساحة_العمل!$AG$57&lt;&gt;مساحة_العمل!$C$1,"",INDEX(مساحة_العمل!AA$53:AA$56,MATCH($B17,مساحة_العمل!$AG$53:'مساحة_العمل'!$AG$56,0)))</f>
        <v>3</v>
      </c>
      <c r="AB17" s="12">
        <f>IF(مساحة_العمل!$AG$57&lt;&gt;مساحة_العمل!$C$1,"",INDEX(مساحة_العمل!AB$53:AB$56,MATCH($B17,مساحة_العمل!$AG$53:'مساحة_العمل'!$AG$56,0)))</f>
        <v>4</v>
      </c>
      <c r="AC17" s="12">
        <f>IF(مساحة_العمل!$AG$57&lt;&gt;مساحة_العمل!$C$1,"",INDEX(مساحة_العمل!AC$53:AC$56,MATCH($B17,مساحة_العمل!$AG$53:'مساحة_العمل'!$AG$56,0)))</f>
        <v>-1</v>
      </c>
      <c r="AD17" s="68">
        <f>IF(مساحة_العمل!$AG$57&lt;&gt;مساحة_العمل!$C$1,"",INDEX(مساحة_العمل!AD$53:AD$56,MATCH($B17,مساحة_العمل!$AG$53:'مساحة_العمل'!$AG$56,0)))</f>
        <v>1</v>
      </c>
    </row>
    <row r="18" spans="2:30" ht="15" customHeight="1">
      <c r="B18" s="99">
        <f>IF(مساحة_العمل!$AG$57&gt;مساحة_العمل!$C$2,مساحة_العمل!B55,"")</f>
        <v>3</v>
      </c>
      <c r="C18" s="12" t="str">
        <f>IF(مساحة_العمل!$AG$57&lt;&gt;مساحة_العمل!$C$1,"",INDEX(مساحة_العمل!C$53:C$56,MATCH($B18,مساحة_العمل!$AG$53:'مساحة_العمل'!$AG$56,0)))</f>
        <v>بورتو</v>
      </c>
      <c r="D18" s="12">
        <f>IF(مساحة_العمل!$AG$57&lt;&gt;مساحة_العمل!$C$1,"",INDEX(مساحة_العمل!D$53:D$56,MATCH($B18,مساحة_العمل!$AG$53:'مساحة_العمل'!$AG$56,0)))</f>
        <v>4</v>
      </c>
      <c r="E18" s="12">
        <f>IF(مساحة_العمل!$AG$57&lt;&gt;مساحة_العمل!$C$1,"",INDEX(مساحة_العمل!E$53:E$56,MATCH($B18,مساحة_العمل!$AG$53:'مساحة_العمل'!$AG$56,0)))</f>
        <v>2</v>
      </c>
      <c r="F18" s="12">
        <f>IF(مساحة_العمل!$AG$57&lt;&gt;مساحة_العمل!$C$1,"",INDEX(مساحة_العمل!F$53:F$56,MATCH($B18,مساحة_العمل!$AG$53:'مساحة_العمل'!$AG$56,0)))</f>
        <v>1</v>
      </c>
      <c r="G18" s="12">
        <f>IF(مساحة_العمل!$AG$57&lt;&gt;مساحة_العمل!$C$1,"",INDEX(مساحة_العمل!G$53:G$56,MATCH($B18,مساحة_العمل!$AG$53:'مساحة_العمل'!$AG$56,0)))</f>
        <v>1</v>
      </c>
      <c r="H18" s="12">
        <f>IF(مساحة_العمل!$AG$57&lt;&gt;مساحة_العمل!$C$1,"",INDEX(مساحة_العمل!H$53:H$56,MATCH($B18,مساحة_العمل!$AG$53:'مساحة_العمل'!$AG$56,0)))</f>
        <v>2</v>
      </c>
      <c r="I18" s="12">
        <f>IF(مساحة_العمل!$AG$57&lt;&gt;مساحة_العمل!$C$1,"",INDEX(مساحة_العمل!I$53:I$56,MATCH($B18,مساحة_العمل!$AG$53:'مساحة_العمل'!$AG$56,0)))</f>
        <v>5</v>
      </c>
      <c r="J18" s="12">
        <f>IF(مساحة_العمل!$AG$57&lt;&gt;مساحة_العمل!$C$1,"",INDEX(مساحة_العمل!J$53:J$56,MATCH($B18,مساحة_العمل!$AG$53:'مساحة_العمل'!$AG$56,0)))</f>
        <v>7</v>
      </c>
      <c r="K18" s="12">
        <f>IF(مساحة_العمل!$AG$57&lt;&gt;مساحة_العمل!$C$1,"",INDEX(مساحة_العمل!K$53:K$56,MATCH($B18,مساحة_العمل!$AG$53:'مساحة_العمل'!$AG$56,0)))</f>
        <v>-2</v>
      </c>
      <c r="L18" s="114">
        <f>IF(مساحة_العمل!$AG$57&lt;&gt;مساحة_العمل!$C$1,"",INDEX(مساحة_العمل!L$53:L$56,MATCH($B18,مساحة_العمل!$AG$53:'مساحة_العمل'!$AG$56,0)))</f>
        <v>4</v>
      </c>
      <c r="M18" s="117">
        <f>IF(مساحة_العمل!$AG$57&lt;&gt;مساحة_العمل!$C$1,"",INDEX(مساحة_العمل!M$53:M$56,MATCH($B18,مساحة_العمل!$AG$53:'مساحة_العمل'!$AG$56,0)))</f>
        <v>2</v>
      </c>
      <c r="N18" s="12">
        <f>IF(مساحة_العمل!$AG$57&lt;&gt;مساحة_العمل!$C$1,"",INDEX(مساحة_العمل!N$53:N$56,MATCH($B18,مساحة_العمل!$AG$53:'مساحة_العمل'!$AG$56,0)))</f>
        <v>1</v>
      </c>
      <c r="O18" s="12">
        <f>IF(مساحة_العمل!$AG$57&lt;&gt;مساحة_العمل!$C$1,"",INDEX(مساحة_العمل!O$53:O$56,MATCH($B18,مساحة_العمل!$AG$53:'مساحة_العمل'!$AG$56,0)))</f>
        <v>1</v>
      </c>
      <c r="P18" s="12">
        <f>IF(مساحة_العمل!$AG$57&lt;&gt;مساحة_العمل!$C$1,"",INDEX(مساحة_العمل!P$53:P$56,MATCH($B18,مساحة_العمل!$AG$53:'مساحة_العمل'!$AG$56,0)))</f>
        <v>1</v>
      </c>
      <c r="Q18" s="12">
        <f>IF(مساحة_العمل!$AG$57&lt;&gt;مساحة_العمل!$C$1,"",INDEX(مساحة_العمل!Q$53:Q$56,MATCH($B18,مساحة_العمل!$AG$53:'مساحة_العمل'!$AG$56,0)))</f>
        <v>0</v>
      </c>
      <c r="R18" s="12">
        <f>IF(مساحة_العمل!$AG$57&lt;&gt;مساحة_العمل!$C$1,"",INDEX(مساحة_العمل!R$53:R$56,MATCH($B18,مساحة_العمل!$AG$53:'مساحة_العمل'!$AG$56,0)))</f>
        <v>3</v>
      </c>
      <c r="S18" s="12">
        <f>IF(مساحة_العمل!$AG$57&lt;&gt;مساحة_العمل!$C$1,"",INDEX(مساحة_العمل!S$53:S$56,MATCH($B18,مساحة_العمل!$AG$53:'مساحة_العمل'!$AG$56,0)))</f>
        <v>2</v>
      </c>
      <c r="T18" s="12">
        <f>IF(مساحة_العمل!$AG$57&lt;&gt;مساحة_العمل!$C$1,"",INDEX(مساحة_العمل!T$53:T$56,MATCH($B18,مساحة_العمل!$AG$53:'مساحة_العمل'!$AG$56,0)))</f>
        <v>1</v>
      </c>
      <c r="U18" s="109">
        <f>IF(مساحة_العمل!$AG$57&lt;&gt;مساحة_العمل!$C$1,"",INDEX(مساحة_العمل!U$53:U$56,MATCH($B18,مساحة_العمل!$AG$53:'مساحة_العمل'!$AG$56,0)))</f>
        <v>4</v>
      </c>
      <c r="V18" s="107">
        <f>IF(مساحة_العمل!$AG$57&lt;&gt;مساحة_العمل!$C$1,"",INDEX(مساحة_العمل!V$53:V$56,MATCH($B18,مساحة_العمل!$AG$53:'مساحة_العمل'!$AG$56,0)))</f>
        <v>2</v>
      </c>
      <c r="W18" s="12">
        <f>IF(مساحة_العمل!$AG$57&lt;&gt;مساحة_العمل!$C$1,"",INDEX(مساحة_العمل!W$53:W$56,MATCH($B18,مساحة_العمل!$AG$53:'مساحة_العمل'!$AG$56,0)))</f>
        <v>1</v>
      </c>
      <c r="X18" s="12">
        <f>IF(مساحة_العمل!$AG$57&lt;&gt;مساحة_العمل!$C$1,"",INDEX(مساحة_العمل!X$53:X$56,MATCH($B18,مساحة_العمل!$AG$53:'مساحة_العمل'!$AG$56,0)))</f>
        <v>0</v>
      </c>
      <c r="Y18" s="12">
        <f>IF(مساحة_العمل!$AG$57&lt;&gt;مساحة_العمل!$C$1,"",INDEX(مساحة_العمل!Y$53:Y$56,MATCH($B18,مساحة_العمل!$AG$53:'مساحة_العمل'!$AG$56,0)))</f>
        <v>0</v>
      </c>
      <c r="Z18" s="12">
        <f>IF(مساحة_العمل!$AG$57&lt;&gt;مساحة_العمل!$C$1,"",INDEX(مساحة_العمل!Z$53:Z$56,MATCH($B18,مساحة_العمل!$AG$53:'مساحة_العمل'!$AG$56,0)))</f>
        <v>2</v>
      </c>
      <c r="AA18" s="12">
        <f>IF(مساحة_العمل!$AG$57&lt;&gt;مساحة_العمل!$C$1,"",INDEX(مساحة_العمل!AA$53:AA$56,MATCH($B18,مساحة_العمل!$AG$53:'مساحة_العمل'!$AG$56,0)))</f>
        <v>2</v>
      </c>
      <c r="AB18" s="12">
        <f>IF(مساحة_العمل!$AG$57&lt;&gt;مساحة_العمل!$C$1,"",INDEX(مساحة_العمل!AB$53:AB$56,MATCH($B18,مساحة_العمل!$AG$53:'مساحة_العمل'!$AG$56,0)))</f>
        <v>5</v>
      </c>
      <c r="AC18" s="12">
        <f>IF(مساحة_العمل!$AG$57&lt;&gt;مساحة_العمل!$C$1,"",INDEX(مساحة_العمل!AC$53:AC$56,MATCH($B18,مساحة_العمل!$AG$53:'مساحة_العمل'!$AG$56,0)))</f>
        <v>-3</v>
      </c>
      <c r="AD18" s="68">
        <f>IF(مساحة_العمل!$AG$57&lt;&gt;مساحة_العمل!$C$1,"",INDEX(مساحة_العمل!AD$53:AD$56,MATCH($B18,مساحة_العمل!$AG$53:'مساحة_العمل'!$AG$56,0)))</f>
        <v>0</v>
      </c>
    </row>
    <row r="19" spans="2:30" ht="15" customHeight="1">
      <c r="B19" s="99">
        <f>IF(مساحة_العمل!$AG$57&gt;مساحة_العمل!$C$2,مساحة_العمل!B56,"")</f>
        <v>4</v>
      </c>
      <c r="C19" s="12" t="str">
        <f>IF(مساحة_العمل!$AG$57&lt;&gt;مساحة_العمل!$C$1,"",INDEX(مساحة_العمل!C$53:C$56,MATCH($B19,مساحة_العمل!$AG$53:'مساحة_العمل'!$AG$56,0)))</f>
        <v>شاختار</v>
      </c>
      <c r="D19" s="12">
        <f>IF(مساحة_العمل!$AG$57&lt;&gt;مساحة_العمل!$C$1,"",INDEX(مساحة_العمل!D$53:D$56,MATCH($B19,مساحة_العمل!$AG$53:'مساحة_العمل'!$AG$56,0)))</f>
        <v>4</v>
      </c>
      <c r="E19" s="12">
        <f>IF(مساحة_العمل!$AG$57&lt;&gt;مساحة_العمل!$C$1,"",INDEX(مساحة_العمل!E$53:E$56,MATCH($B19,مساحة_العمل!$AG$53:'مساحة_العمل'!$AG$56,0)))</f>
        <v>2</v>
      </c>
      <c r="F19" s="12">
        <f>IF(مساحة_العمل!$AG$57&lt;&gt;مساحة_العمل!$C$1,"",INDEX(مساحة_العمل!F$53:F$56,MATCH($B19,مساحة_العمل!$AG$53:'مساحة_العمل'!$AG$56,0)))</f>
        <v>0</v>
      </c>
      <c r="G19" s="12">
        <f>IF(مساحة_العمل!$AG$57&lt;&gt;مساحة_العمل!$C$1,"",INDEX(مساحة_العمل!G$53:G$56,MATCH($B19,مساحة_العمل!$AG$53:'مساحة_العمل'!$AG$56,0)))</f>
        <v>2</v>
      </c>
      <c r="H19" s="12">
        <f>IF(مساحة_العمل!$AG$57&lt;&gt;مساحة_العمل!$C$1,"",INDEX(مساحة_العمل!H$53:H$56,MATCH($B19,مساحة_العمل!$AG$53:'مساحة_العمل'!$AG$56,0)))</f>
        <v>2</v>
      </c>
      <c r="I19" s="12">
        <f>IF(مساحة_العمل!$AG$57&lt;&gt;مساحة_العمل!$C$1,"",INDEX(مساحة_العمل!I$53:I$56,MATCH($B19,مساحة_العمل!$AG$53:'مساحة_العمل'!$AG$56,0)))</f>
        <v>4</v>
      </c>
      <c r="J19" s="12">
        <f>IF(مساحة_العمل!$AG$57&lt;&gt;مساحة_العمل!$C$1,"",INDEX(مساحة_العمل!J$53:J$56,MATCH($B19,مساحة_العمل!$AG$53:'مساحة_العمل'!$AG$56,0)))</f>
        <v>6</v>
      </c>
      <c r="K19" s="12">
        <f>IF(مساحة_العمل!$AG$57&lt;&gt;مساحة_العمل!$C$1,"",INDEX(مساحة_العمل!K$53:K$56,MATCH($B19,مساحة_العمل!$AG$53:'مساحة_العمل'!$AG$56,0)))</f>
        <v>-2</v>
      </c>
      <c r="L19" s="114">
        <f>IF(مساحة_العمل!$AG$57&lt;&gt;مساحة_العمل!$C$1,"",INDEX(مساحة_العمل!L$53:L$56,MATCH($B19,مساحة_العمل!$AG$53:'مساحة_العمل'!$AG$56,0)))</f>
        <v>2</v>
      </c>
      <c r="M19" s="117">
        <f>IF(مساحة_العمل!$AG$57&lt;&gt;مساحة_العمل!$C$1,"",INDEX(مساحة_العمل!M$53:M$56,MATCH($B19,مساحة_العمل!$AG$53:'مساحة_العمل'!$AG$56,0)))</f>
        <v>2</v>
      </c>
      <c r="N19" s="12">
        <f>IF(مساحة_العمل!$AG$57&lt;&gt;مساحة_العمل!$C$1,"",INDEX(مساحة_العمل!N$53:N$56,MATCH($B19,مساحة_العمل!$AG$53:'مساحة_العمل'!$AG$56,0)))</f>
        <v>1</v>
      </c>
      <c r="O19" s="12">
        <f>IF(مساحة_العمل!$AG$57&lt;&gt;مساحة_العمل!$C$1,"",INDEX(مساحة_العمل!O$53:O$56,MATCH($B19,مساحة_العمل!$AG$53:'مساحة_العمل'!$AG$56,0)))</f>
        <v>0</v>
      </c>
      <c r="P19" s="12">
        <f>IF(مساحة_العمل!$AG$57&lt;&gt;مساحة_العمل!$C$1,"",INDEX(مساحة_العمل!P$53:P$56,MATCH($B19,مساحة_العمل!$AG$53:'مساحة_العمل'!$AG$56,0)))</f>
        <v>2</v>
      </c>
      <c r="Q19" s="12">
        <f>IF(مساحة_العمل!$AG$57&lt;&gt;مساحة_العمل!$C$1,"",INDEX(مساحة_العمل!Q$53:Q$56,MATCH($B19,مساحة_العمل!$AG$53:'مساحة_العمل'!$AG$56,0)))</f>
        <v>0</v>
      </c>
      <c r="R19" s="12">
        <f>IF(مساحة_العمل!$AG$57&lt;&gt;مساحة_العمل!$C$1,"",INDEX(مساحة_العمل!R$53:R$56,MATCH($B19,مساحة_العمل!$AG$53:'مساحة_العمل'!$AG$56,0)))</f>
        <v>3</v>
      </c>
      <c r="S19" s="12">
        <f>IF(مساحة_العمل!$AG$57&lt;&gt;مساحة_العمل!$C$1,"",INDEX(مساحة_العمل!S$53:S$56,MATCH($B19,مساحة_العمل!$AG$53:'مساحة_العمل'!$AG$56,0)))</f>
        <v>3</v>
      </c>
      <c r="T19" s="12">
        <f>IF(مساحة_العمل!$AG$57&lt;&gt;مساحة_العمل!$C$1,"",INDEX(مساحة_العمل!T$53:T$56,MATCH($B19,مساحة_العمل!$AG$53:'مساحة_العمل'!$AG$56,0)))</f>
        <v>0</v>
      </c>
      <c r="U19" s="109">
        <f>IF(مساحة_العمل!$AG$57&lt;&gt;مساحة_العمل!$C$1,"",INDEX(مساحة_العمل!U$53:U$56,MATCH($B19,مساحة_العمل!$AG$53:'مساحة_العمل'!$AG$56,0)))</f>
        <v>2</v>
      </c>
      <c r="V19" s="107">
        <f>IF(مساحة_العمل!$AG$57&lt;&gt;مساحة_العمل!$C$1,"",INDEX(مساحة_العمل!V$53:V$56,MATCH($B19,مساحة_العمل!$AG$53:'مساحة_العمل'!$AG$56,0)))</f>
        <v>2</v>
      </c>
      <c r="W19" s="12">
        <f>IF(مساحة_العمل!$AG$57&lt;&gt;مساحة_العمل!$C$1,"",INDEX(مساحة_العمل!W$53:W$56,MATCH($B19,مساحة_العمل!$AG$53:'مساحة_العمل'!$AG$56,0)))</f>
        <v>1</v>
      </c>
      <c r="X19" s="12">
        <f>IF(مساحة_العمل!$AG$57&lt;&gt;مساحة_العمل!$C$1,"",INDEX(مساحة_العمل!X$53:X$56,MATCH($B19,مساحة_العمل!$AG$53:'مساحة_العمل'!$AG$56,0)))</f>
        <v>0</v>
      </c>
      <c r="Y19" s="12">
        <f>IF(مساحة_العمل!$AG$57&lt;&gt;مساحة_العمل!$C$1,"",INDEX(مساحة_العمل!Y$53:Y$56,MATCH($B19,مساحة_العمل!$AG$53:'مساحة_العمل'!$AG$56,0)))</f>
        <v>0</v>
      </c>
      <c r="Z19" s="12">
        <f>IF(مساحة_العمل!$AG$57&lt;&gt;مساحة_العمل!$C$1,"",INDEX(مساحة_العمل!Z$53:Z$56,MATCH($B19,مساحة_العمل!$AG$53:'مساحة_العمل'!$AG$56,0)))</f>
        <v>2</v>
      </c>
      <c r="AA19" s="12">
        <f>IF(مساحة_العمل!$AG$57&lt;&gt;مساحة_العمل!$C$1,"",INDEX(مساحة_العمل!AA$53:AA$56,MATCH($B19,مساحة_العمل!$AG$53:'مساحة_العمل'!$AG$56,0)))</f>
        <v>1</v>
      </c>
      <c r="AB19" s="12">
        <f>IF(مساحة_العمل!$AG$57&lt;&gt;مساحة_العمل!$C$1,"",INDEX(مساحة_العمل!AB$53:AB$56,MATCH($B19,مساحة_العمل!$AG$53:'مساحة_العمل'!$AG$56,0)))</f>
        <v>3</v>
      </c>
      <c r="AC19" s="12">
        <f>IF(مساحة_العمل!$AG$57&lt;&gt;مساحة_العمل!$C$1,"",INDEX(مساحة_العمل!AC$53:AC$56,MATCH($B19,مساحة_العمل!$AG$53:'مساحة_العمل'!$AG$56,0)))</f>
        <v>-2</v>
      </c>
      <c r="AD19" s="68">
        <f>IF(مساحة_العمل!$AG$57&lt;&gt;مساحة_العمل!$C$1,"",INDEX(مساحة_العمل!AD$53:AD$56,MATCH($B19,مساحة_العمل!$AG$53:'مساحة_العمل'!$AG$56,0)))</f>
        <v>0</v>
      </c>
    </row>
    <row r="20" spans="2:30" ht="18.75" customHeight="1">
      <c r="B20" s="184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6"/>
    </row>
    <row r="21" spans="2:30" ht="15" customHeight="1">
      <c r="B21" s="100">
        <f>IF(مساحة_العمل!$AG$65&gt;مساحة_العمل!$C$2,مساحة_العمل!B61,"")</f>
        <v>1</v>
      </c>
      <c r="C21" s="12" t="str">
        <f>IF(مساحة_العمل!$AG$65&lt;&gt;مساحة_العمل!$C$1,"",INDEX(مساحة_العمل!C$61:C$64,MATCH($B21,مساحة_العمل!$AG$61:'مساحة_العمل'!$AG$64,0)))</f>
        <v>برشلونة</v>
      </c>
      <c r="D21" s="12">
        <f>IF(مساحة_العمل!$AG$65&lt;&gt;مساحة_العمل!$C$1,"",INDEX(مساحة_العمل!D$61:D$64,MATCH($B21,مساحة_العمل!$AG$61:'مساحة_العمل'!$AG$64,0)))</f>
        <v>4</v>
      </c>
      <c r="E21" s="12">
        <f>IF(مساحة_العمل!$AG$65&lt;&gt;مساحة_العمل!$C$1,"",INDEX(مساحة_العمل!E$61:E$64,MATCH($B21,مساحة_العمل!$AG$61:'مساحة_العمل'!$AG$64,0)))</f>
        <v>2</v>
      </c>
      <c r="F21" s="12">
        <f>IF(مساحة_العمل!$AG$65&lt;&gt;مساحة_العمل!$C$1,"",INDEX(مساحة_العمل!F$61:F$64,MATCH($B21,مساحة_العمل!$AG$61:'مساحة_العمل'!$AG$64,0)))</f>
        <v>3</v>
      </c>
      <c r="G21" s="12">
        <f>IF(مساحة_العمل!$AG$65&lt;&gt;مساحة_العمل!$C$1,"",INDEX(مساحة_العمل!G$61:G$64,MATCH($B21,مساحة_العمل!$AG$61:'مساحة_العمل'!$AG$64,0)))</f>
        <v>1</v>
      </c>
      <c r="H21" s="12">
        <f>IF(مساحة_العمل!$AG$65&lt;&gt;مساحة_العمل!$C$1,"",INDEX(مساحة_العمل!H$61:H$64,MATCH($B21,مساحة_العمل!$AG$61:'مساحة_العمل'!$AG$64,0)))</f>
        <v>0</v>
      </c>
      <c r="I21" s="12">
        <f>IF(مساحة_العمل!$AG$65&lt;&gt;مساحة_العمل!$C$1,"",INDEX(مساحة_العمل!I$61:I$64,MATCH($B21,مساحة_العمل!$AG$61:'مساحة_العمل'!$AG$64,0)))</f>
        <v>13</v>
      </c>
      <c r="J21" s="12">
        <f>IF(مساحة_العمل!$AG$65&lt;&gt;مساحة_العمل!$C$1,"",INDEX(مساحة_العمل!J$61:J$64,MATCH($B21,مساحة_العمل!$AG$61:'مساحة_العمل'!$AG$64,0)))</f>
        <v>2</v>
      </c>
      <c r="K21" s="12">
        <f>IF(مساحة_العمل!$AG$65&lt;&gt;مساحة_العمل!$C$1,"",INDEX(مساحة_العمل!K$61:K$64,MATCH($B21,مساحة_العمل!$AG$61:'مساحة_العمل'!$AG$64,0)))</f>
        <v>11</v>
      </c>
      <c r="L21" s="114">
        <f>IF(مساحة_العمل!$AG$65&lt;&gt;مساحة_العمل!$C$1,"",INDEX(مساحة_العمل!L$61:L$64,MATCH($B21,مساحة_العمل!$AG$61:'مساحة_العمل'!$AG$64,0)))</f>
        <v>10</v>
      </c>
      <c r="M21" s="117">
        <f>IF(مساحة_العمل!$AG$65&lt;&gt;مساحة_العمل!$C$1,"",INDEX(مساحة_العمل!M$61:M$64,MATCH($B21,مساحة_العمل!$AG$61:'مساحة_العمل'!$AG$64,0)))</f>
        <v>2</v>
      </c>
      <c r="N21" s="12">
        <f>IF(مساحة_العمل!$AG$65&lt;&gt;مساحة_العمل!$C$1,"",INDEX(مساحة_العمل!N$61:N$64,MATCH($B21,مساحة_العمل!$AG$61:'مساحة_العمل'!$AG$64,0)))</f>
        <v>1</v>
      </c>
      <c r="O21" s="12">
        <f>IF(مساحة_العمل!$AG$65&lt;&gt;مساحة_العمل!$C$1,"",INDEX(مساحة_العمل!O$61:O$64,MATCH($B21,مساحة_العمل!$AG$61:'مساحة_العمل'!$AG$64,0)))</f>
        <v>1</v>
      </c>
      <c r="P21" s="12">
        <f>IF(مساحة_العمل!$AG$65&lt;&gt;مساحة_العمل!$C$1,"",INDEX(مساحة_العمل!P$61:P$64,MATCH($B21,مساحة_العمل!$AG$61:'مساحة_العمل'!$AG$64,0)))</f>
        <v>1</v>
      </c>
      <c r="Q21" s="12">
        <f>IF(مساحة_العمل!$AG$65&lt;&gt;مساحة_العمل!$C$1,"",INDEX(مساحة_العمل!Q$61:Q$64,MATCH($B21,مساحة_العمل!$AG$61:'مساحة_العمل'!$AG$64,0)))</f>
        <v>0</v>
      </c>
      <c r="R21" s="12">
        <f>IF(مساحة_العمل!$AG$65&lt;&gt;مساحة_العمل!$C$1,"",INDEX(مساحة_العمل!R$61:R$64,MATCH($B21,مساحة_العمل!$AG$61:'مساحة_العمل'!$AG$64,0)))</f>
        <v>4</v>
      </c>
      <c r="S21" s="12">
        <f>IF(مساحة_العمل!$AG$65&lt;&gt;مساحة_العمل!$C$1,"",INDEX(مساحة_العمل!S$61:S$64,MATCH($B21,مساحة_العمل!$AG$61:'مساحة_العمل'!$AG$64,0)))</f>
        <v>2</v>
      </c>
      <c r="T21" s="12">
        <f>IF(مساحة_العمل!$AG$65&lt;&gt;مساحة_العمل!$C$1,"",INDEX(مساحة_العمل!T$61:T$64,MATCH($B21,مساحة_العمل!$AG$61:'مساحة_العمل'!$AG$64,0)))</f>
        <v>2</v>
      </c>
      <c r="U21" s="109">
        <f>IF(مساحة_العمل!$AG$65&lt;&gt;مساحة_العمل!$C$1,"",INDEX(مساحة_العمل!U$61:U$64,MATCH($B21,مساحة_العمل!$AG$61:'مساحة_العمل'!$AG$64,0)))</f>
        <v>4</v>
      </c>
      <c r="V21" s="107">
        <f>IF(مساحة_العمل!$AG$65&lt;&gt;مساحة_العمل!$C$1,"",INDEX(مساحة_العمل!V$61:V$64,MATCH($B21,مساحة_العمل!$AG$61:'مساحة_العمل'!$AG$64,0)))</f>
        <v>2</v>
      </c>
      <c r="W21" s="12">
        <f>IF(مساحة_العمل!$AG$65&lt;&gt;مساحة_العمل!$C$1,"",INDEX(مساحة_العمل!W$61:W$64,MATCH($B21,مساحة_العمل!$AG$61:'مساحة_العمل'!$AG$64,0)))</f>
        <v>1</v>
      </c>
      <c r="X21" s="12">
        <f>IF(مساحة_العمل!$AG$65&lt;&gt;مساحة_العمل!$C$1,"",INDEX(مساحة_العمل!X$61:X$64,MATCH($B21,مساحة_العمل!$AG$61:'مساحة_العمل'!$AG$64,0)))</f>
        <v>2</v>
      </c>
      <c r="Y21" s="12">
        <f>IF(مساحة_العمل!$AG$65&lt;&gt;مساحة_العمل!$C$1,"",INDEX(مساحة_العمل!Y$61:Y$64,MATCH($B21,مساحة_العمل!$AG$61:'مساحة_العمل'!$AG$64,0)))</f>
        <v>0</v>
      </c>
      <c r="Z21" s="12">
        <f>IF(مساحة_العمل!$AG$65&lt;&gt;مساحة_العمل!$C$1,"",INDEX(مساحة_العمل!Z$61:Z$64,MATCH($B21,مساحة_العمل!$AG$61:'مساحة_العمل'!$AG$64,0)))</f>
        <v>0</v>
      </c>
      <c r="AA21" s="12">
        <f>IF(مساحة_العمل!$AG$65&lt;&gt;مساحة_العمل!$C$1,"",INDEX(مساحة_العمل!AA$61:AA$64,MATCH($B21,مساحة_العمل!$AG$61:'مساحة_العمل'!$AG$64,0)))</f>
        <v>9</v>
      </c>
      <c r="AB21" s="12">
        <f>IF(مساحة_العمل!$AG$65&lt;&gt;مساحة_العمل!$C$1,"",INDEX(مساحة_العمل!AB$61:AB$64,MATCH($B21,مساحة_العمل!$AG$61:'مساحة_العمل'!$AG$64,0)))</f>
        <v>0</v>
      </c>
      <c r="AC21" s="12">
        <f>IF(مساحة_العمل!$AG$65&lt;&gt;مساحة_العمل!$C$1,"",INDEX(مساحة_العمل!AC$61:AC$64,MATCH($B21,مساحة_العمل!$AG$61:'مساحة_العمل'!$AG$64,0)))</f>
        <v>9</v>
      </c>
      <c r="AD21" s="68">
        <f>IF(مساحة_العمل!$AG$65&lt;&gt;مساحة_العمل!$C$1,"",INDEX(مساحة_العمل!AD$61:AD$64,MATCH($B21,مساحة_العمل!$AG$61:'مساحة_العمل'!$AG$64,0)))</f>
        <v>6</v>
      </c>
    </row>
    <row r="22" spans="2:30" ht="15" customHeight="1">
      <c r="B22" s="100">
        <f>IF(مساحة_العمل!$AG$65&gt;مساحة_العمل!$C$2,مساحة_العمل!B62,"")</f>
        <v>2</v>
      </c>
      <c r="C22" s="12" t="str">
        <f>IF(مساحة_العمل!$AG$65&lt;&gt;مساحة_العمل!$C$1,"",INDEX(مساحة_العمل!C$61:C$64,MATCH($B22,مساحة_العمل!$AG$61:'مساحة_العمل'!$AG$64,0)))</f>
        <v>ميلان</v>
      </c>
      <c r="D22" s="12">
        <f>IF(مساحة_العمل!$AG$65&lt;&gt;مساحة_العمل!$C$1,"",INDEX(مساحة_العمل!D$61:D$64,MATCH($B22,مساحة_العمل!$AG$61:'مساحة_العمل'!$AG$64,0)))</f>
        <v>4</v>
      </c>
      <c r="E22" s="12">
        <f>IF(مساحة_العمل!$AG$65&lt;&gt;مساحة_العمل!$C$1,"",INDEX(مساحة_العمل!E$61:E$64,MATCH($B22,مساحة_العمل!$AG$61:'مساحة_العمل'!$AG$64,0)))</f>
        <v>2</v>
      </c>
      <c r="F22" s="12">
        <f>IF(مساحة_العمل!$AG$65&lt;&gt;مساحة_العمل!$C$1,"",INDEX(مساحة_العمل!F$61:F$64,MATCH($B22,مساحة_العمل!$AG$61:'مساحة_العمل'!$AG$64,0)))</f>
        <v>2</v>
      </c>
      <c r="G22" s="12">
        <f>IF(مساحة_العمل!$AG$65&lt;&gt;مساحة_العمل!$C$1,"",INDEX(مساحة_العمل!G$61:G$64,MATCH($B22,مساحة_العمل!$AG$61:'مساحة_العمل'!$AG$64,0)))</f>
        <v>2</v>
      </c>
      <c r="H22" s="12">
        <f>IF(مساحة_العمل!$AG$65&lt;&gt;مساحة_العمل!$C$1,"",INDEX(مساحة_العمل!H$61:H$64,MATCH($B22,مساحة_العمل!$AG$61:'مساحة_العمل'!$AG$64,0)))</f>
        <v>0</v>
      </c>
      <c r="I22" s="12">
        <f>IF(مساحة_العمل!$AG$65&lt;&gt;مساحة_العمل!$C$1,"",INDEX(مساحة_العمل!I$61:I$64,MATCH($B22,مساحة_العمل!$AG$61:'مساحة_العمل'!$AG$64,0)))</f>
        <v>7</v>
      </c>
      <c r="J22" s="12">
        <f>IF(مساحة_العمل!$AG$65&lt;&gt;مساحة_العمل!$C$1,"",INDEX(مساحة_العمل!J$61:J$64,MATCH($B22,مساحة_العمل!$AG$61:'مساحة_العمل'!$AG$64,0)))</f>
        <v>3</v>
      </c>
      <c r="K22" s="12">
        <f>IF(مساحة_العمل!$AG$65&lt;&gt;مساحة_العمل!$C$1,"",INDEX(مساحة_العمل!K$61:K$64,MATCH($B22,مساحة_العمل!$AG$61:'مساحة_العمل'!$AG$64,0)))</f>
        <v>4</v>
      </c>
      <c r="L22" s="114">
        <f>IF(مساحة_العمل!$AG$65&lt;&gt;مساحة_العمل!$C$1,"",INDEX(مساحة_العمل!L$61:L$64,MATCH($B22,مساحة_العمل!$AG$61:'مساحة_العمل'!$AG$64,0)))</f>
        <v>8</v>
      </c>
      <c r="M22" s="117">
        <f>IF(مساحة_العمل!$AG$65&lt;&gt;مساحة_العمل!$C$1,"",INDEX(مساحة_العمل!M$61:M$64,MATCH($B22,مساحة_العمل!$AG$61:'مساحة_العمل'!$AG$64,0)))</f>
        <v>2</v>
      </c>
      <c r="N22" s="12">
        <f>IF(مساحة_العمل!$AG$65&lt;&gt;مساحة_العمل!$C$1,"",INDEX(مساحة_العمل!N$61:N$64,MATCH($B22,مساحة_العمل!$AG$61:'مساحة_العمل'!$AG$64,0)))</f>
        <v>1</v>
      </c>
      <c r="O22" s="12">
        <f>IF(مساحة_العمل!$AG$65&lt;&gt;مساحة_العمل!$C$1,"",INDEX(مساحة_العمل!O$61:O$64,MATCH($B22,مساحة_العمل!$AG$61:'مساحة_العمل'!$AG$64,0)))</f>
        <v>2</v>
      </c>
      <c r="P22" s="12">
        <f>IF(مساحة_العمل!$AG$65&lt;&gt;مساحة_العمل!$C$1,"",INDEX(مساحة_العمل!P$61:P$64,MATCH($B22,مساحة_العمل!$AG$61:'مساحة_العمل'!$AG$64,0)))</f>
        <v>0</v>
      </c>
      <c r="Q22" s="12">
        <f>IF(مساحة_العمل!$AG$65&lt;&gt;مساحة_العمل!$C$1,"",INDEX(مساحة_العمل!Q$61:Q$64,MATCH($B22,مساحة_العمل!$AG$61:'مساحة_العمل'!$AG$64,0)))</f>
        <v>0</v>
      </c>
      <c r="R22" s="12">
        <f>IF(مساحة_العمل!$AG$65&lt;&gt;مساحة_العمل!$C$1,"",INDEX(مساحة_العمل!R$61:R$64,MATCH($B22,مساحة_العمل!$AG$61:'مساحة_العمل'!$AG$64,0)))</f>
        <v>4</v>
      </c>
      <c r="S22" s="12">
        <f>IF(مساحة_العمل!$AG$65&lt;&gt;مساحة_العمل!$C$1,"",INDEX(مساحة_العمل!S$61:S$64,MATCH($B22,مساحة_العمل!$AG$61:'مساحة_العمل'!$AG$64,0)))</f>
        <v>0</v>
      </c>
      <c r="T22" s="12">
        <f>IF(مساحة_العمل!$AG$65&lt;&gt;مساحة_العمل!$C$1,"",INDEX(مساحة_العمل!T$61:T$64,MATCH($B22,مساحة_العمل!$AG$61:'مساحة_العمل'!$AG$64,0)))</f>
        <v>4</v>
      </c>
      <c r="U22" s="109">
        <f>IF(مساحة_العمل!$AG$65&lt;&gt;مساحة_العمل!$C$1,"",INDEX(مساحة_العمل!U$61:U$64,MATCH($B22,مساحة_العمل!$AG$61:'مساحة_العمل'!$AG$64,0)))</f>
        <v>6</v>
      </c>
      <c r="V22" s="107">
        <f>IF(مساحة_العمل!$AG$65&lt;&gt;مساحة_العمل!$C$1,"",INDEX(مساحة_العمل!V$61:V$64,MATCH($B22,مساحة_العمل!$AG$61:'مساحة_العمل'!$AG$64,0)))</f>
        <v>2</v>
      </c>
      <c r="W22" s="12">
        <f>IF(مساحة_العمل!$AG$65&lt;&gt;مساحة_العمل!$C$1,"",INDEX(مساحة_العمل!W$61:W$64,MATCH($B22,مساحة_العمل!$AG$61:'مساحة_العمل'!$AG$64,0)))</f>
        <v>1</v>
      </c>
      <c r="X22" s="12">
        <f>IF(مساحة_العمل!$AG$65&lt;&gt;مساحة_العمل!$C$1,"",INDEX(مساحة_العمل!X$61:X$64,MATCH($B22,مساحة_العمل!$AG$61:'مساحة_العمل'!$AG$64,0)))</f>
        <v>0</v>
      </c>
      <c r="Y22" s="12">
        <f>IF(مساحة_العمل!$AG$65&lt;&gt;مساحة_العمل!$C$1,"",INDEX(مساحة_العمل!Y$61:Y$64,MATCH($B22,مساحة_العمل!$AG$61:'مساحة_العمل'!$AG$64,0)))</f>
        <v>2</v>
      </c>
      <c r="Z22" s="12">
        <f>IF(مساحة_العمل!$AG$65&lt;&gt;مساحة_العمل!$C$1,"",INDEX(مساحة_العمل!Z$61:Z$64,MATCH($B22,مساحة_العمل!$AG$61:'مساحة_العمل'!$AG$64,0)))</f>
        <v>0</v>
      </c>
      <c r="AA22" s="12">
        <f>IF(مساحة_العمل!$AG$65&lt;&gt;مساحة_العمل!$C$1,"",INDEX(مساحة_العمل!AA$61:AA$64,MATCH($B22,مساحة_العمل!$AG$61:'مساحة_العمل'!$AG$64,0)))</f>
        <v>3</v>
      </c>
      <c r="AB22" s="12">
        <f>IF(مساحة_العمل!$AG$65&lt;&gt;مساحة_العمل!$C$1,"",INDEX(مساحة_العمل!AB$61:AB$64,MATCH($B22,مساحة_العمل!$AG$61:'مساحة_العمل'!$AG$64,0)))</f>
        <v>3</v>
      </c>
      <c r="AC22" s="12">
        <f>IF(مساحة_العمل!$AG$65&lt;&gt;مساحة_العمل!$C$1,"",INDEX(مساحة_العمل!AC$61:AC$64,MATCH($B22,مساحة_العمل!$AG$61:'مساحة_العمل'!$AG$64,0)))</f>
        <v>0</v>
      </c>
      <c r="AD22" s="68">
        <f>IF(مساحة_العمل!$AG$65&lt;&gt;مساحة_العمل!$C$1,"",INDEX(مساحة_العمل!AD$61:AD$64,MATCH($B22,مساحة_العمل!$AG$61:'مساحة_العمل'!$AG$64,0)))</f>
        <v>2</v>
      </c>
    </row>
    <row r="23" spans="2:30" ht="15" customHeight="1">
      <c r="B23" s="100">
        <f>IF(مساحة_العمل!$AG$65&gt;مساحة_العمل!$C$2,مساحة_العمل!B63,"")</f>
        <v>3</v>
      </c>
      <c r="C23" s="12" t="str">
        <f>IF(مساحة_العمل!$AG$65&lt;&gt;مساحة_العمل!$C$1,"",INDEX(مساحة_العمل!C$61:C$64,MATCH($B23,مساحة_العمل!$AG$61:'مساحة_العمل'!$AG$64,0)))</f>
        <v>باتي</v>
      </c>
      <c r="D23" s="12">
        <f>IF(مساحة_العمل!$AG$65&lt;&gt;مساحة_العمل!$C$1,"",INDEX(مساحة_العمل!D$61:D$64,MATCH($B23,مساحة_العمل!$AG$61:'مساحة_العمل'!$AG$64,0)))</f>
        <v>4</v>
      </c>
      <c r="E23" s="12">
        <f>IF(مساحة_العمل!$AG$65&lt;&gt;مساحة_العمل!$C$1,"",INDEX(مساحة_العمل!E$61:E$64,MATCH($B23,مساحة_العمل!$AG$61:'مساحة_العمل'!$AG$64,0)))</f>
        <v>2</v>
      </c>
      <c r="F23" s="12">
        <f>IF(مساحة_العمل!$AG$65&lt;&gt;مساحة_العمل!$C$1,"",INDEX(مساحة_العمل!F$61:F$64,MATCH($B23,مساحة_العمل!$AG$61:'مساحة_العمل'!$AG$64,0)))</f>
        <v>0</v>
      </c>
      <c r="G23" s="12">
        <f>IF(مساحة_العمل!$AG$65&lt;&gt;مساحة_العمل!$C$1,"",INDEX(مساحة_العمل!G$61:G$64,MATCH($B23,مساحة_العمل!$AG$61:'مساحة_العمل'!$AG$64,0)))</f>
        <v>2</v>
      </c>
      <c r="H23" s="12">
        <f>IF(مساحة_العمل!$AG$65&lt;&gt;مساحة_العمل!$C$1,"",INDEX(مساحة_العمل!H$61:H$64,MATCH($B23,مساحة_العمل!$AG$61:'مساحة_العمل'!$AG$64,0)))</f>
        <v>2</v>
      </c>
      <c r="I23" s="12">
        <f>IF(مساحة_العمل!$AG$65&lt;&gt;مساحة_العمل!$C$1,"",INDEX(مساحة_العمل!I$61:I$64,MATCH($B23,مساحة_العمل!$AG$61:'مساحة_العمل'!$AG$64,0)))</f>
        <v>2</v>
      </c>
      <c r="J23" s="12">
        <f>IF(مساحة_العمل!$AG$65&lt;&gt;مساحة_العمل!$C$1,"",INDEX(مساحة_العمل!J$61:J$64,MATCH($B23,مساحة_العمل!$AG$61:'مساحة_العمل'!$AG$64,0)))</f>
        <v>9</v>
      </c>
      <c r="K23" s="12">
        <f>IF(مساحة_العمل!$AG$65&lt;&gt;مساحة_العمل!$C$1,"",INDEX(مساحة_العمل!K$61:K$64,MATCH($B23,مساحة_العمل!$AG$61:'مساحة_العمل'!$AG$64,0)))</f>
        <v>-7</v>
      </c>
      <c r="L23" s="114">
        <f>IF(مساحة_العمل!$AG$65&lt;&gt;مساحة_العمل!$C$1,"",INDEX(مساحة_العمل!L$61:L$64,MATCH($B23,مساحة_العمل!$AG$61:'مساحة_العمل'!$AG$64,0)))</f>
        <v>2</v>
      </c>
      <c r="M23" s="117">
        <f>IF(مساحة_العمل!$AG$65&lt;&gt;مساحة_العمل!$C$1,"",INDEX(مساحة_العمل!M$61:M$64,MATCH($B23,مساحة_العمل!$AG$61:'مساحة_العمل'!$AG$64,0)))</f>
        <v>2</v>
      </c>
      <c r="N23" s="12">
        <f>IF(مساحة_العمل!$AG$65&lt;&gt;مساحة_العمل!$C$1,"",INDEX(مساحة_العمل!N$61:N$64,MATCH($B23,مساحة_العمل!$AG$61:'مساحة_العمل'!$AG$64,0)))</f>
        <v>1</v>
      </c>
      <c r="O23" s="12">
        <f>IF(مساحة_العمل!$AG$65&lt;&gt;مساحة_العمل!$C$1,"",INDEX(مساحة_العمل!O$61:O$64,MATCH($B23,مساحة_العمل!$AG$61:'مساحة_العمل'!$AG$64,0)))</f>
        <v>0</v>
      </c>
      <c r="P23" s="12">
        <f>IF(مساحة_العمل!$AG$65&lt;&gt;مساحة_العمل!$C$1,"",INDEX(مساحة_العمل!P$61:P$64,MATCH($B23,مساحة_العمل!$AG$61:'مساحة_العمل'!$AG$64,0)))</f>
        <v>1</v>
      </c>
      <c r="Q23" s="12">
        <f>IF(مساحة_العمل!$AG$65&lt;&gt;مساحة_العمل!$C$1,"",INDEX(مساحة_العمل!Q$61:Q$64,MATCH($B23,مساحة_العمل!$AG$61:'مساحة_العمل'!$AG$64,0)))</f>
        <v>1</v>
      </c>
      <c r="R23" s="12">
        <f>IF(مساحة_العمل!$AG$65&lt;&gt;مساحة_العمل!$C$1,"",INDEX(مساحة_العمل!R$61:R$64,MATCH($B23,مساحة_العمل!$AG$61:'مساحة_العمل'!$AG$64,0)))</f>
        <v>1</v>
      </c>
      <c r="S23" s="12">
        <f>IF(مساحة_العمل!$AG$65&lt;&gt;مساحة_العمل!$C$1,"",INDEX(مساحة_العمل!S$61:S$64,MATCH($B23,مساحة_العمل!$AG$61:'مساحة_العمل'!$AG$64,0)))</f>
        <v>6</v>
      </c>
      <c r="T23" s="12">
        <f>IF(مساحة_العمل!$AG$65&lt;&gt;مساحة_العمل!$C$1,"",INDEX(مساحة_العمل!T$61:T$64,MATCH($B23,مساحة_العمل!$AG$61:'مساحة_العمل'!$AG$64,0)))</f>
        <v>-5</v>
      </c>
      <c r="U23" s="109">
        <f>IF(مساحة_العمل!$AG$65&lt;&gt;مساحة_العمل!$C$1,"",INDEX(مساحة_العمل!U$61:U$64,MATCH($B23,مساحة_العمل!$AG$61:'مساحة_العمل'!$AG$64,0)))</f>
        <v>1</v>
      </c>
      <c r="V23" s="107">
        <f>IF(مساحة_العمل!$AG$65&lt;&gt;مساحة_العمل!$C$1,"",INDEX(مساحة_العمل!V$61:V$64,MATCH($B23,مساحة_العمل!$AG$61:'مساحة_العمل'!$AG$64,0)))</f>
        <v>2</v>
      </c>
      <c r="W23" s="12">
        <f>IF(مساحة_العمل!$AG$65&lt;&gt;مساحة_العمل!$C$1,"",INDEX(مساحة_العمل!W$61:W$64,MATCH($B23,مساحة_العمل!$AG$61:'مساحة_العمل'!$AG$64,0)))</f>
        <v>1</v>
      </c>
      <c r="X23" s="12">
        <f>IF(مساحة_العمل!$AG$65&lt;&gt;مساحة_العمل!$C$1,"",INDEX(مساحة_العمل!X$61:X$64,MATCH($B23,مساحة_العمل!$AG$61:'مساحة_العمل'!$AG$64,0)))</f>
        <v>0</v>
      </c>
      <c r="Y23" s="12">
        <f>IF(مساحة_العمل!$AG$65&lt;&gt;مساحة_العمل!$C$1,"",INDEX(مساحة_العمل!Y$61:Y$64,MATCH($B23,مساحة_العمل!$AG$61:'مساحة_العمل'!$AG$64,0)))</f>
        <v>1</v>
      </c>
      <c r="Z23" s="12">
        <f>IF(مساحة_العمل!$AG$65&lt;&gt;مساحة_العمل!$C$1,"",INDEX(مساحة_العمل!Z$61:Z$64,MATCH($B23,مساحة_العمل!$AG$61:'مساحة_العمل'!$AG$64,0)))</f>
        <v>1</v>
      </c>
      <c r="AA23" s="12">
        <f>IF(مساحة_العمل!$AG$65&lt;&gt;مساحة_العمل!$C$1,"",INDEX(مساحة_العمل!AA$61:AA$64,MATCH($B23,مساحة_العمل!$AG$61:'مساحة_العمل'!$AG$64,0)))</f>
        <v>1</v>
      </c>
      <c r="AB23" s="12">
        <f>IF(مساحة_العمل!$AG$65&lt;&gt;مساحة_العمل!$C$1,"",INDEX(مساحة_العمل!AB$61:AB$64,MATCH($B23,مساحة_العمل!$AG$61:'مساحة_العمل'!$AG$64,0)))</f>
        <v>3</v>
      </c>
      <c r="AC23" s="12">
        <f>IF(مساحة_العمل!$AG$65&lt;&gt;مساحة_العمل!$C$1,"",INDEX(مساحة_العمل!AC$61:AC$64,MATCH($B23,مساحة_العمل!$AG$61:'مساحة_العمل'!$AG$64,0)))</f>
        <v>-2</v>
      </c>
      <c r="AD23" s="68">
        <f>IF(مساحة_العمل!$AG$65&lt;&gt;مساحة_العمل!$C$1,"",INDEX(مساحة_العمل!AD$61:AD$64,MATCH($B23,مساحة_العمل!$AG$61:'مساحة_العمل'!$AG$64,0)))</f>
        <v>1</v>
      </c>
    </row>
    <row r="24" spans="2:30" ht="15" customHeight="1" thickBot="1">
      <c r="B24" s="101">
        <f>IF(مساحة_العمل!$AG$65&gt;مساحة_العمل!$C$2,مساحة_العمل!B64,"")</f>
        <v>4</v>
      </c>
      <c r="C24" s="13" t="str">
        <f>IF(مساحة_العمل!$AG$65&lt;&gt;مساحة_العمل!$C$1,"",INDEX(مساحة_العمل!C$61:C$64,MATCH($B24,مساحة_العمل!$AG$61:'مساحة_العمل'!$AG$64,0)))</f>
        <v>فيكتوريا بلزن</v>
      </c>
      <c r="D24" s="13">
        <f>IF(مساحة_العمل!$AG$65&lt;&gt;مساحة_العمل!$C$1,"",INDEX(مساحة_العمل!D$61:D$64,MATCH($B24,مساحة_العمل!$AG$61:'مساحة_العمل'!$AG$64,0)))</f>
        <v>4</v>
      </c>
      <c r="E24" s="13">
        <f>IF(مساحة_العمل!$AG$65&lt;&gt;مساحة_العمل!$C$1,"",INDEX(مساحة_العمل!E$61:E$64,MATCH($B24,مساحة_العمل!$AG$61:'مساحة_العمل'!$AG$64,0)))</f>
        <v>2</v>
      </c>
      <c r="F24" s="13">
        <f>IF(مساحة_العمل!$AG$65&lt;&gt;مساحة_العمل!$C$1,"",INDEX(مساحة_العمل!F$61:F$64,MATCH($B24,مساحة_العمل!$AG$61:'مساحة_العمل'!$AG$64,0)))</f>
        <v>0</v>
      </c>
      <c r="G24" s="13">
        <f>IF(مساحة_العمل!$AG$65&lt;&gt;مساحة_العمل!$C$1,"",INDEX(مساحة_العمل!G$61:G$64,MATCH($B24,مساحة_العمل!$AG$61:'مساحة_العمل'!$AG$64,0)))</f>
        <v>1</v>
      </c>
      <c r="H24" s="13">
        <f>IF(مساحة_العمل!$AG$65&lt;&gt;مساحة_العمل!$C$1,"",INDEX(مساحة_العمل!H$61:H$64,MATCH($B24,مساحة_العمل!$AG$61:'مساحة_العمل'!$AG$64,0)))</f>
        <v>3</v>
      </c>
      <c r="I24" s="13">
        <f>IF(مساحة_العمل!$AG$65&lt;&gt;مساحة_العمل!$C$1,"",INDEX(مساحة_العمل!I$61:I$64,MATCH($B24,مساحة_العمل!$AG$61:'مساحة_العمل'!$AG$64,0)))</f>
        <v>1</v>
      </c>
      <c r="J24" s="13">
        <f>IF(مساحة_العمل!$AG$65&lt;&gt;مساحة_العمل!$C$1,"",INDEX(مساحة_العمل!J$61:J$64,MATCH($B24,مساحة_العمل!$AG$61:'مساحة_العمل'!$AG$64,0)))</f>
        <v>9</v>
      </c>
      <c r="K24" s="13">
        <f>IF(مساحة_العمل!$AG$65&lt;&gt;مساحة_العمل!$C$1,"",INDEX(مساحة_العمل!K$61:K$64,MATCH($B24,مساحة_العمل!$AG$61:'مساحة_العمل'!$AG$64,0)))</f>
        <v>-8</v>
      </c>
      <c r="L24" s="115">
        <f>IF(مساحة_العمل!$AG$65&lt;&gt;مساحة_العمل!$C$1,"",INDEX(مساحة_العمل!L$61:L$64,MATCH($B24,مساحة_العمل!$AG$61:'مساحة_العمل'!$AG$64,0)))</f>
        <v>1</v>
      </c>
      <c r="M24" s="118">
        <f>IF(مساحة_العمل!$AG$65&lt;&gt;مساحة_العمل!$C$1,"",INDEX(مساحة_العمل!M$61:M$64,MATCH($B24,مساحة_العمل!$AG$61:'مساحة_العمل'!$AG$64,0)))</f>
        <v>2</v>
      </c>
      <c r="N24" s="13">
        <f>IF(مساحة_العمل!$AG$65&lt;&gt;مساحة_العمل!$C$1,"",INDEX(مساحة_العمل!N$61:N$64,MATCH($B24,مساحة_العمل!$AG$61:'مساحة_العمل'!$AG$64,0)))</f>
        <v>1</v>
      </c>
      <c r="O24" s="13">
        <f>IF(مساحة_العمل!$AG$65&lt;&gt;مساحة_العمل!$C$1,"",INDEX(مساحة_العمل!O$61:O$64,MATCH($B24,مساحة_العمل!$AG$61:'مساحة_العمل'!$AG$64,0)))</f>
        <v>0</v>
      </c>
      <c r="P24" s="13">
        <f>IF(مساحة_العمل!$AG$65&lt;&gt;مساحة_العمل!$C$1,"",INDEX(مساحة_العمل!P$61:P$64,MATCH($B24,مساحة_العمل!$AG$61:'مساحة_العمل'!$AG$64,0)))</f>
        <v>1</v>
      </c>
      <c r="Q24" s="13">
        <f>IF(مساحة_العمل!$AG$65&lt;&gt;مساحة_العمل!$C$1,"",INDEX(مساحة_العمل!Q$61:Q$64,MATCH($B24,مساحة_العمل!$AG$61:'مساحة_العمل'!$AG$64,0)))</f>
        <v>1</v>
      </c>
      <c r="R24" s="13">
        <f>IF(مساحة_العمل!$AG$65&lt;&gt;مساحة_العمل!$C$1,"",INDEX(مساحة_العمل!R$61:R$64,MATCH($B24,مساحة_العمل!$AG$61:'مساحة_العمل'!$AG$64,0)))</f>
        <v>1</v>
      </c>
      <c r="S24" s="13">
        <f>IF(مساحة_العمل!$AG$65&lt;&gt;مساحة_العمل!$C$1,"",INDEX(مساحة_العمل!S$61:S$64,MATCH($B24,مساحة_العمل!$AG$61:'مساحة_العمل'!$AG$64,0)))</f>
        <v>5</v>
      </c>
      <c r="T24" s="13">
        <f>IF(مساحة_العمل!$AG$65&lt;&gt;مساحة_العمل!$C$1,"",INDEX(مساحة_العمل!T$61:T$64,MATCH($B24,مساحة_العمل!$AG$61:'مساحة_العمل'!$AG$64,0)))</f>
        <v>-4</v>
      </c>
      <c r="U24" s="112">
        <f>IF(مساحة_العمل!$AG$65&lt;&gt;مساحة_العمل!$C$1,"",INDEX(مساحة_العمل!U$61:U$64,MATCH($B24,مساحة_العمل!$AG$61:'مساحة_العمل'!$AG$64,0)))</f>
        <v>1</v>
      </c>
      <c r="V24" s="111">
        <f>IF(مساحة_العمل!$AG$65&lt;&gt;مساحة_العمل!$C$1,"",INDEX(مساحة_العمل!V$61:V$64,MATCH($B24,مساحة_العمل!$AG$61:'مساحة_العمل'!$AG$64,0)))</f>
        <v>2</v>
      </c>
      <c r="W24" s="13">
        <f>IF(مساحة_العمل!$AG$65&lt;&gt;مساحة_العمل!$C$1,"",INDEX(مساحة_العمل!W$61:W$64,MATCH($B24,مساحة_العمل!$AG$61:'مساحة_العمل'!$AG$64,0)))</f>
        <v>1</v>
      </c>
      <c r="X24" s="13">
        <f>IF(مساحة_العمل!$AG$65&lt;&gt;مساحة_العمل!$C$1,"",INDEX(مساحة_العمل!X$61:X$64,MATCH($B24,مساحة_العمل!$AG$61:'مساحة_العمل'!$AG$64,0)))</f>
        <v>0</v>
      </c>
      <c r="Y24" s="13">
        <f>IF(مساحة_العمل!$AG$65&lt;&gt;مساحة_العمل!$C$1,"",INDEX(مساحة_العمل!Y$61:Y$64,MATCH($B24,مساحة_العمل!$AG$61:'مساحة_العمل'!$AG$64,0)))</f>
        <v>0</v>
      </c>
      <c r="Z24" s="13">
        <f>IF(مساحة_العمل!$AG$65&lt;&gt;مساحة_العمل!$C$1,"",INDEX(مساحة_العمل!Z$61:Z$64,MATCH($B24,مساحة_العمل!$AG$61:'مساحة_العمل'!$AG$64,0)))</f>
        <v>2</v>
      </c>
      <c r="AA24" s="13">
        <f>IF(مساحة_العمل!$AG$65&lt;&gt;مساحة_العمل!$C$1,"",INDEX(مساحة_العمل!AA$61:AA$64,MATCH($B24,مساحة_العمل!$AG$61:'مساحة_العمل'!$AG$64,0)))</f>
        <v>0</v>
      </c>
      <c r="AB24" s="13">
        <f>IF(مساحة_العمل!$AG$65&lt;&gt;مساحة_العمل!$C$1,"",INDEX(مساحة_العمل!AB$61:AB$64,MATCH($B24,مساحة_العمل!$AG$61:'مساحة_العمل'!$AG$64,0)))</f>
        <v>4</v>
      </c>
      <c r="AC24" s="13">
        <f>IF(مساحة_العمل!$AG$65&lt;&gt;مساحة_العمل!$C$1,"",INDEX(مساحة_العمل!AC$61:AC$64,MATCH($B24,مساحة_العمل!$AG$61:'مساحة_العمل'!$AG$64,0)))</f>
        <v>-4</v>
      </c>
      <c r="AD24" s="14">
        <f>IF(مساحة_العمل!$AG$65&lt;&gt;مساحة_العمل!$C$1,"",INDEX(مساحة_العمل!AD$61:AD$64,MATCH($B24,مساحة_العمل!$AG$61:'مساحة_العمل'!$AG$64,0)))</f>
        <v>0</v>
      </c>
    </row>
    <row r="25" spans="2:30" ht="13.5" thickTop="1">
      <c r="C25" s="15"/>
      <c r="D25" s="16"/>
      <c r="E25" s="17"/>
      <c r="F25" s="16"/>
      <c r="G25" s="16"/>
      <c r="H25" s="16"/>
      <c r="I25" s="16"/>
      <c r="J25" s="16"/>
      <c r="K25" s="16"/>
      <c r="L25" s="16"/>
      <c r="M25" s="17"/>
      <c r="N25" s="16"/>
      <c r="O25" s="16"/>
      <c r="P25" s="16"/>
      <c r="Q25" s="16"/>
      <c r="R25" s="16"/>
      <c r="S25" s="16"/>
      <c r="T25" s="16"/>
      <c r="U25" s="17"/>
      <c r="V25" s="16"/>
      <c r="W25" s="16"/>
      <c r="X25" s="16"/>
      <c r="Y25" s="16"/>
      <c r="Z25" s="16"/>
      <c r="AA25" s="16"/>
    </row>
  </sheetData>
  <sheetProtection selectLockedCells="1"/>
  <mergeCells count="18">
    <mergeCell ref="C3:C4"/>
    <mergeCell ref="B3:B4"/>
    <mergeCell ref="B5:AD5"/>
    <mergeCell ref="B10:AD10"/>
    <mergeCell ref="B15:AD15"/>
    <mergeCell ref="B20:AD20"/>
    <mergeCell ref="B2:AD2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U3"/>
    <mergeCell ref="V3:AD3"/>
  </mergeCells>
  <phoneticPr fontId="1" type="noConversion"/>
  <pageMargins left="0.75" right="0.75" top="1" bottom="1" header="0.5" footer="0.5"/>
  <pageSetup orientation="portrait" verticalDpi="0" r:id="rId1"/>
  <headerFooter alignWithMargins="0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I100"/>
  <sheetViews>
    <sheetView showGridLines="0" rightToLeft="1" topLeftCell="A58" zoomScaleNormal="100" workbookViewId="0">
      <selection activeCell="C65" sqref="C65:C68"/>
    </sheetView>
  </sheetViews>
  <sheetFormatPr defaultRowHeight="20.25"/>
  <cols>
    <col min="1" max="1" width="21.85546875" style="27" customWidth="1"/>
    <col min="2" max="2" width="6" style="25" customWidth="1"/>
    <col min="3" max="3" width="13.42578125" style="26" customWidth="1"/>
    <col min="4" max="4" width="8.5703125" style="26" customWidth="1"/>
    <col min="5" max="5" width="8.42578125" style="26" customWidth="1"/>
    <col min="6" max="6" width="15.7109375" style="26" customWidth="1"/>
    <col min="7" max="7" width="7.42578125" style="26" customWidth="1"/>
    <col min="8" max="8" width="7.28515625" style="26" customWidth="1"/>
    <col min="9" max="9" width="15.7109375" style="26" customWidth="1"/>
    <col min="10" max="10" width="14.140625" style="27" customWidth="1"/>
    <col min="11" max="11" width="15.7109375" style="27" customWidth="1"/>
    <col min="12" max="12" width="10.5703125" style="27" bestFit="1" customWidth="1"/>
    <col min="13" max="21" width="9.28515625" style="27" bestFit="1" customWidth="1"/>
    <col min="22" max="22" width="10.42578125" style="27" bestFit="1" customWidth="1"/>
    <col min="23" max="16384" width="9.140625" style="27"/>
  </cols>
  <sheetData>
    <row r="1" spans="2:9" ht="20.25" customHeight="1"/>
    <row r="2" spans="2:9" ht="21" customHeight="1">
      <c r="B2" s="28"/>
      <c r="C2" s="29" t="s">
        <v>22</v>
      </c>
      <c r="D2" s="30" t="s">
        <v>28</v>
      </c>
      <c r="E2" s="30" t="s">
        <v>31</v>
      </c>
      <c r="F2" s="31"/>
      <c r="G2" s="194" t="s">
        <v>0</v>
      </c>
      <c r="H2" s="194"/>
      <c r="I2" s="32"/>
    </row>
    <row r="3" spans="2:9" ht="18" customHeight="1">
      <c r="B3" s="189" t="s">
        <v>57</v>
      </c>
      <c r="C3" s="195" t="s">
        <v>27</v>
      </c>
      <c r="D3" s="85">
        <v>0.78125</v>
      </c>
      <c r="E3" s="119" t="s">
        <v>41</v>
      </c>
      <c r="F3" s="34" t="s">
        <v>36</v>
      </c>
      <c r="G3" s="22">
        <v>2</v>
      </c>
      <c r="H3" s="22">
        <v>0</v>
      </c>
      <c r="I3" s="35" t="s">
        <v>112</v>
      </c>
    </row>
    <row r="4" spans="2:9" ht="21">
      <c r="B4" s="190"/>
      <c r="C4" s="196"/>
      <c r="D4" s="86">
        <v>0.78125</v>
      </c>
      <c r="E4" s="120" t="s">
        <v>41</v>
      </c>
      <c r="F4" s="37" t="s">
        <v>113</v>
      </c>
      <c r="G4" s="23">
        <v>0</v>
      </c>
      <c r="H4" s="23">
        <v>0</v>
      </c>
      <c r="I4" s="38" t="s">
        <v>97</v>
      </c>
    </row>
    <row r="5" spans="2:9" ht="21">
      <c r="B5" s="190"/>
      <c r="C5" s="196"/>
      <c r="D5" s="86">
        <v>0.78125</v>
      </c>
      <c r="E5" s="121" t="s">
        <v>42</v>
      </c>
      <c r="F5" s="56" t="s">
        <v>104</v>
      </c>
      <c r="G5" s="23">
        <v>0</v>
      </c>
      <c r="H5" s="23">
        <v>2</v>
      </c>
      <c r="I5" s="38" t="s">
        <v>114</v>
      </c>
    </row>
    <row r="6" spans="2:9" ht="21">
      <c r="B6" s="190"/>
      <c r="C6" s="196"/>
      <c r="D6" s="86">
        <v>0.78125</v>
      </c>
      <c r="E6" s="122" t="s">
        <v>42</v>
      </c>
      <c r="F6" s="42" t="s">
        <v>115</v>
      </c>
      <c r="G6" s="22">
        <v>1</v>
      </c>
      <c r="H6" s="22">
        <v>1</v>
      </c>
      <c r="I6" s="35" t="s">
        <v>48</v>
      </c>
    </row>
    <row r="7" spans="2:9" ht="18" customHeight="1">
      <c r="B7" s="190"/>
      <c r="C7" s="196" t="s">
        <v>125</v>
      </c>
      <c r="D7" s="86">
        <v>0.78125</v>
      </c>
      <c r="E7" s="120" t="s">
        <v>43</v>
      </c>
      <c r="F7" s="37" t="s">
        <v>116</v>
      </c>
      <c r="G7" s="23">
        <v>2</v>
      </c>
      <c r="H7" s="23">
        <v>1</v>
      </c>
      <c r="I7" s="38" t="s">
        <v>117</v>
      </c>
    </row>
    <row r="8" spans="2:9" ht="21">
      <c r="B8" s="190"/>
      <c r="C8" s="196"/>
      <c r="D8" s="86">
        <v>0.78125</v>
      </c>
      <c r="E8" s="120" t="s">
        <v>43</v>
      </c>
      <c r="F8" s="37" t="s">
        <v>96</v>
      </c>
      <c r="G8" s="23">
        <v>2</v>
      </c>
      <c r="H8" s="23">
        <v>1</v>
      </c>
      <c r="I8" s="38" t="s">
        <v>118</v>
      </c>
    </row>
    <row r="9" spans="2:9" ht="21">
      <c r="B9" s="190"/>
      <c r="C9" s="196"/>
      <c r="D9" s="86">
        <v>0.78125</v>
      </c>
      <c r="E9" s="120" t="s">
        <v>44</v>
      </c>
      <c r="F9" s="37" t="s">
        <v>46</v>
      </c>
      <c r="G9" s="23">
        <v>2</v>
      </c>
      <c r="H9" s="23">
        <v>2</v>
      </c>
      <c r="I9" s="38" t="s">
        <v>35</v>
      </c>
    </row>
    <row r="10" spans="2:9" ht="18" customHeight="1">
      <c r="B10" s="190"/>
      <c r="C10" s="197"/>
      <c r="D10" s="103">
        <v>0.78125</v>
      </c>
      <c r="E10" s="123" t="s">
        <v>44</v>
      </c>
      <c r="F10" s="40" t="s">
        <v>120</v>
      </c>
      <c r="G10" s="24">
        <v>1</v>
      </c>
      <c r="H10" s="24">
        <v>1</v>
      </c>
      <c r="I10" s="41" t="s">
        <v>119</v>
      </c>
    </row>
    <row r="11" spans="2:9" ht="18" customHeight="1">
      <c r="B11" s="190"/>
      <c r="C11" s="195" t="s">
        <v>26</v>
      </c>
      <c r="D11" s="102">
        <v>0.78125</v>
      </c>
      <c r="E11" s="119" t="s">
        <v>37</v>
      </c>
      <c r="F11" s="34" t="s">
        <v>107</v>
      </c>
      <c r="G11" s="22">
        <v>1</v>
      </c>
      <c r="H11" s="22">
        <v>1</v>
      </c>
      <c r="I11" s="35" t="s">
        <v>108</v>
      </c>
    </row>
    <row r="12" spans="2:9" ht="21">
      <c r="B12" s="190"/>
      <c r="C12" s="196"/>
      <c r="D12" s="86">
        <v>0.78125</v>
      </c>
      <c r="E12" s="120" t="s">
        <v>37</v>
      </c>
      <c r="F12" s="37" t="s">
        <v>106</v>
      </c>
      <c r="G12" s="23">
        <v>0</v>
      </c>
      <c r="H12" s="23">
        <v>2</v>
      </c>
      <c r="I12" s="38" t="s">
        <v>32</v>
      </c>
    </row>
    <row r="13" spans="2:9" ht="21">
      <c r="B13" s="190"/>
      <c r="C13" s="196"/>
      <c r="D13" s="86">
        <v>0.78125</v>
      </c>
      <c r="E13" s="121" t="s">
        <v>38</v>
      </c>
      <c r="F13" s="56" t="s">
        <v>109</v>
      </c>
      <c r="G13" s="23">
        <v>2</v>
      </c>
      <c r="H13" s="23">
        <v>2</v>
      </c>
      <c r="I13" s="38" t="s">
        <v>105</v>
      </c>
    </row>
    <row r="14" spans="2:9" ht="18" customHeight="1">
      <c r="B14" s="190"/>
      <c r="C14" s="196"/>
      <c r="D14" s="86">
        <v>0.78125</v>
      </c>
      <c r="E14" s="122" t="s">
        <v>38</v>
      </c>
      <c r="F14" s="42" t="s">
        <v>47</v>
      </c>
      <c r="G14" s="22">
        <v>0</v>
      </c>
      <c r="H14" s="22">
        <v>1</v>
      </c>
      <c r="I14" s="35" t="s">
        <v>103</v>
      </c>
    </row>
    <row r="15" spans="2:9" ht="18" customHeight="1">
      <c r="B15" s="190"/>
      <c r="C15" s="196" t="s">
        <v>126</v>
      </c>
      <c r="D15" s="86">
        <v>0.78125</v>
      </c>
      <c r="E15" s="120" t="s">
        <v>39</v>
      </c>
      <c r="F15" s="37" t="s">
        <v>99</v>
      </c>
      <c r="G15" s="23">
        <v>2</v>
      </c>
      <c r="H15" s="23">
        <v>1</v>
      </c>
      <c r="I15" s="38" t="s">
        <v>110</v>
      </c>
    </row>
    <row r="16" spans="2:9" ht="20.25" customHeight="1">
      <c r="B16" s="190"/>
      <c r="C16" s="196"/>
      <c r="D16" s="86">
        <v>0.78125</v>
      </c>
      <c r="E16" s="120" t="s">
        <v>39</v>
      </c>
      <c r="F16" s="37" t="s">
        <v>95</v>
      </c>
      <c r="G16" s="23">
        <v>1</v>
      </c>
      <c r="H16" s="23">
        <v>1</v>
      </c>
      <c r="I16" s="38" t="s">
        <v>33</v>
      </c>
    </row>
    <row r="17" spans="2:9" ht="18" customHeight="1">
      <c r="B17" s="190"/>
      <c r="C17" s="196"/>
      <c r="D17" s="86">
        <v>0.78125</v>
      </c>
      <c r="E17" s="120" t="s">
        <v>40</v>
      </c>
      <c r="F17" s="37" t="s">
        <v>111</v>
      </c>
      <c r="G17" s="23">
        <v>0</v>
      </c>
      <c r="H17" s="23">
        <v>1</v>
      </c>
      <c r="I17" s="38" t="s">
        <v>34</v>
      </c>
    </row>
    <row r="18" spans="2:9" ht="20.25" customHeight="1">
      <c r="B18" s="198"/>
      <c r="C18" s="197"/>
      <c r="D18" s="86">
        <v>0.78125</v>
      </c>
      <c r="E18" s="123" t="s">
        <v>40</v>
      </c>
      <c r="F18" s="40" t="s">
        <v>98</v>
      </c>
      <c r="G18" s="24">
        <v>0</v>
      </c>
      <c r="H18" s="24">
        <v>0</v>
      </c>
      <c r="I18" s="41" t="s">
        <v>45</v>
      </c>
    </row>
    <row r="19" spans="2:9" ht="18.75" customHeight="1">
      <c r="B19" s="199" t="s">
        <v>88</v>
      </c>
      <c r="C19" s="202" t="s">
        <v>27</v>
      </c>
      <c r="D19" s="87">
        <v>0.78125</v>
      </c>
      <c r="E19" s="43" t="s">
        <v>37</v>
      </c>
      <c r="F19" s="124" t="s">
        <v>32</v>
      </c>
      <c r="G19" s="18">
        <v>2</v>
      </c>
      <c r="H19" s="18">
        <v>0</v>
      </c>
      <c r="I19" s="128" t="s">
        <v>107</v>
      </c>
    </row>
    <row r="20" spans="2:9" ht="21">
      <c r="B20" s="200"/>
      <c r="C20" s="203"/>
      <c r="D20" s="88">
        <v>0.78125</v>
      </c>
      <c r="E20" s="44" t="s">
        <v>37</v>
      </c>
      <c r="F20" s="125" t="s">
        <v>108</v>
      </c>
      <c r="G20" s="19">
        <v>2</v>
      </c>
      <c r="H20" s="19">
        <v>0</v>
      </c>
      <c r="I20" s="129" t="s">
        <v>106</v>
      </c>
    </row>
    <row r="21" spans="2:9" ht="21">
      <c r="B21" s="200"/>
      <c r="C21" s="203"/>
      <c r="D21" s="88">
        <v>0.78125</v>
      </c>
      <c r="E21" s="44" t="s">
        <v>38</v>
      </c>
      <c r="F21" s="126" t="s">
        <v>103</v>
      </c>
      <c r="G21" s="19">
        <v>1</v>
      </c>
      <c r="H21" s="19">
        <v>1</v>
      </c>
      <c r="I21" s="128" t="s">
        <v>109</v>
      </c>
    </row>
    <row r="22" spans="2:9" ht="21">
      <c r="B22" s="200"/>
      <c r="C22" s="203"/>
      <c r="D22" s="88">
        <v>0.66666666666666663</v>
      </c>
      <c r="E22" s="44" t="s">
        <v>38</v>
      </c>
      <c r="F22" s="126" t="s">
        <v>105</v>
      </c>
      <c r="G22" s="19">
        <v>2</v>
      </c>
      <c r="H22" s="19">
        <v>3</v>
      </c>
      <c r="I22" s="128" t="s">
        <v>47</v>
      </c>
    </row>
    <row r="23" spans="2:9" ht="21">
      <c r="B23" s="200"/>
      <c r="C23" s="205" t="s">
        <v>127</v>
      </c>
      <c r="D23" s="88">
        <v>0.78125</v>
      </c>
      <c r="E23" s="44" t="s">
        <v>39</v>
      </c>
      <c r="F23" s="126" t="s">
        <v>33</v>
      </c>
      <c r="G23" s="19">
        <v>3</v>
      </c>
      <c r="H23" s="19">
        <v>3</v>
      </c>
      <c r="I23" s="128" t="s">
        <v>99</v>
      </c>
    </row>
    <row r="24" spans="2:9" ht="21">
      <c r="B24" s="200"/>
      <c r="C24" s="203"/>
      <c r="D24" s="88">
        <v>0.78125</v>
      </c>
      <c r="E24" s="44" t="s">
        <v>39</v>
      </c>
      <c r="F24" s="126" t="s">
        <v>110</v>
      </c>
      <c r="G24" s="19">
        <v>0</v>
      </c>
      <c r="H24" s="19">
        <v>1</v>
      </c>
      <c r="I24" s="128" t="s">
        <v>95</v>
      </c>
    </row>
    <row r="25" spans="2:9" ht="21">
      <c r="B25" s="200"/>
      <c r="C25" s="203"/>
      <c r="D25" s="88">
        <v>0.78125</v>
      </c>
      <c r="E25" s="46" t="s">
        <v>40</v>
      </c>
      <c r="F25" s="126" t="s">
        <v>45</v>
      </c>
      <c r="G25" s="18">
        <v>2</v>
      </c>
      <c r="H25" s="18">
        <v>0</v>
      </c>
      <c r="I25" s="128" t="s">
        <v>111</v>
      </c>
    </row>
    <row r="26" spans="2:9" ht="21">
      <c r="B26" s="200"/>
      <c r="C26" s="204"/>
      <c r="D26" s="88">
        <v>0.78125</v>
      </c>
      <c r="E26" s="45" t="s">
        <v>40</v>
      </c>
      <c r="F26" s="127" t="s">
        <v>34</v>
      </c>
      <c r="G26" s="20">
        <v>3</v>
      </c>
      <c r="H26" s="20">
        <v>0</v>
      </c>
      <c r="I26" s="130" t="s">
        <v>98</v>
      </c>
    </row>
    <row r="27" spans="2:9" ht="18" customHeight="1">
      <c r="B27" s="200"/>
      <c r="C27" s="202" t="s">
        <v>26</v>
      </c>
      <c r="D27" s="87">
        <v>0.78125</v>
      </c>
      <c r="E27" s="43" t="s">
        <v>41</v>
      </c>
      <c r="F27" s="124" t="s">
        <v>97</v>
      </c>
      <c r="G27" s="18">
        <v>1</v>
      </c>
      <c r="H27" s="18">
        <v>1</v>
      </c>
      <c r="I27" s="128" t="s">
        <v>36</v>
      </c>
    </row>
    <row r="28" spans="2:9" ht="21">
      <c r="B28" s="200"/>
      <c r="C28" s="203"/>
      <c r="D28" s="88">
        <v>0.78125</v>
      </c>
      <c r="E28" s="44" t="s">
        <v>41</v>
      </c>
      <c r="F28" s="125" t="s">
        <v>112</v>
      </c>
      <c r="G28" s="19">
        <v>2</v>
      </c>
      <c r="H28" s="19">
        <v>0</v>
      </c>
      <c r="I28" s="129" t="s">
        <v>113</v>
      </c>
    </row>
    <row r="29" spans="2:9" ht="21">
      <c r="B29" s="200"/>
      <c r="C29" s="203"/>
      <c r="D29" s="88">
        <v>0.78125</v>
      </c>
      <c r="E29" s="44" t="s">
        <v>42</v>
      </c>
      <c r="F29" s="126" t="s">
        <v>48</v>
      </c>
      <c r="G29" s="19">
        <v>2</v>
      </c>
      <c r="H29" s="19">
        <v>1</v>
      </c>
      <c r="I29" s="128" t="s">
        <v>104</v>
      </c>
    </row>
    <row r="30" spans="2:9" ht="21">
      <c r="B30" s="200"/>
      <c r="C30" s="203"/>
      <c r="D30" s="88">
        <v>0.78125</v>
      </c>
      <c r="E30" s="44" t="s">
        <v>42</v>
      </c>
      <c r="F30" s="126" t="s">
        <v>114</v>
      </c>
      <c r="G30" s="19">
        <v>3</v>
      </c>
      <c r="H30" s="19">
        <v>0</v>
      </c>
      <c r="I30" s="128" t="s">
        <v>115</v>
      </c>
    </row>
    <row r="31" spans="2:9" ht="21">
      <c r="B31" s="200"/>
      <c r="C31" s="203" t="s">
        <v>128</v>
      </c>
      <c r="D31" s="88">
        <v>0.66666666666666663</v>
      </c>
      <c r="E31" s="44" t="s">
        <v>43</v>
      </c>
      <c r="F31" s="126" t="s">
        <v>118</v>
      </c>
      <c r="G31" s="19">
        <v>3</v>
      </c>
      <c r="H31" s="19">
        <v>1</v>
      </c>
      <c r="I31" s="128" t="s">
        <v>116</v>
      </c>
    </row>
    <row r="32" spans="2:9" ht="21">
      <c r="B32" s="200"/>
      <c r="C32" s="203"/>
      <c r="D32" s="88">
        <v>0.78125</v>
      </c>
      <c r="E32" s="44" t="s">
        <v>43</v>
      </c>
      <c r="F32" s="126" t="s">
        <v>117</v>
      </c>
      <c r="G32" s="19">
        <v>1</v>
      </c>
      <c r="H32" s="19">
        <v>1</v>
      </c>
      <c r="I32" s="128" t="s">
        <v>96</v>
      </c>
    </row>
    <row r="33" spans="2:9" ht="21">
      <c r="B33" s="200"/>
      <c r="C33" s="203"/>
      <c r="D33" s="88">
        <v>0.78125</v>
      </c>
      <c r="E33" s="46" t="s">
        <v>44</v>
      </c>
      <c r="F33" s="126" t="s">
        <v>119</v>
      </c>
      <c r="G33" s="18">
        <v>0</v>
      </c>
      <c r="H33" s="18">
        <v>5</v>
      </c>
      <c r="I33" s="128" t="s">
        <v>46</v>
      </c>
    </row>
    <row r="34" spans="2:9" ht="21">
      <c r="B34" s="201"/>
      <c r="C34" s="204"/>
      <c r="D34" s="88">
        <v>0.78125</v>
      </c>
      <c r="E34" s="45" t="s">
        <v>44</v>
      </c>
      <c r="F34" s="127" t="s">
        <v>35</v>
      </c>
      <c r="G34" s="20">
        <v>2</v>
      </c>
      <c r="H34" s="20">
        <v>0</v>
      </c>
      <c r="I34" s="130" t="s">
        <v>120</v>
      </c>
    </row>
    <row r="35" spans="2:9" ht="18" customHeight="1">
      <c r="B35" s="189" t="s">
        <v>89</v>
      </c>
      <c r="C35" s="195" t="s">
        <v>27</v>
      </c>
      <c r="D35" s="85">
        <v>0.78125</v>
      </c>
      <c r="E35" s="33" t="s">
        <v>37</v>
      </c>
      <c r="F35" s="131" t="s">
        <v>108</v>
      </c>
      <c r="G35" s="22">
        <v>1</v>
      </c>
      <c r="H35" s="22">
        <v>1</v>
      </c>
      <c r="I35" s="134" t="s">
        <v>32</v>
      </c>
    </row>
    <row r="36" spans="2:9" ht="21">
      <c r="B36" s="190"/>
      <c r="C36" s="196"/>
      <c r="D36" s="86">
        <v>0.78125</v>
      </c>
      <c r="E36" s="36" t="s">
        <v>37</v>
      </c>
      <c r="F36" s="132" t="s">
        <v>107</v>
      </c>
      <c r="G36" s="23">
        <v>2</v>
      </c>
      <c r="H36" s="23">
        <v>1</v>
      </c>
      <c r="I36" s="135" t="s">
        <v>106</v>
      </c>
    </row>
    <row r="37" spans="2:9" ht="21">
      <c r="B37" s="190"/>
      <c r="C37" s="196"/>
      <c r="D37" s="86">
        <v>0.66666666666666663</v>
      </c>
      <c r="E37" s="47" t="s">
        <v>38</v>
      </c>
      <c r="F37" s="132" t="s">
        <v>105</v>
      </c>
      <c r="G37" s="23">
        <v>3</v>
      </c>
      <c r="H37" s="23">
        <v>0</v>
      </c>
      <c r="I37" s="135" t="s">
        <v>103</v>
      </c>
    </row>
    <row r="38" spans="2:9" ht="21">
      <c r="B38" s="190"/>
      <c r="C38" s="196"/>
      <c r="D38" s="86">
        <v>0.78125</v>
      </c>
      <c r="E38" s="64" t="s">
        <v>38</v>
      </c>
      <c r="F38" s="132" t="s">
        <v>109</v>
      </c>
      <c r="G38" s="22">
        <v>0</v>
      </c>
      <c r="H38" s="22">
        <v>1</v>
      </c>
      <c r="I38" s="135" t="s">
        <v>47</v>
      </c>
    </row>
    <row r="39" spans="2:9" ht="21">
      <c r="B39" s="190"/>
      <c r="C39" s="196" t="s">
        <v>130</v>
      </c>
      <c r="D39" s="86">
        <v>0.78125</v>
      </c>
      <c r="E39" s="36" t="s">
        <v>39</v>
      </c>
      <c r="F39" s="132" t="s">
        <v>110</v>
      </c>
      <c r="G39" s="23">
        <v>0</v>
      </c>
      <c r="H39" s="23">
        <v>2</v>
      </c>
      <c r="I39" s="135" t="s">
        <v>33</v>
      </c>
    </row>
    <row r="40" spans="2:9" ht="21">
      <c r="B40" s="190"/>
      <c r="C40" s="196"/>
      <c r="D40" s="86">
        <v>0.78125</v>
      </c>
      <c r="E40" s="36" t="s">
        <v>39</v>
      </c>
      <c r="F40" s="132" t="s">
        <v>99</v>
      </c>
      <c r="G40" s="23">
        <v>0</v>
      </c>
      <c r="H40" s="23">
        <v>2</v>
      </c>
      <c r="I40" s="135" t="s">
        <v>95</v>
      </c>
    </row>
    <row r="41" spans="2:9" ht="21">
      <c r="B41" s="190"/>
      <c r="C41" s="196"/>
      <c r="D41" s="86">
        <v>0.78125</v>
      </c>
      <c r="E41" s="36" t="s">
        <v>40</v>
      </c>
      <c r="F41" s="132" t="s">
        <v>34</v>
      </c>
      <c r="G41" s="23">
        <v>4</v>
      </c>
      <c r="H41" s="23">
        <v>0</v>
      </c>
      <c r="I41" s="135" t="s">
        <v>45</v>
      </c>
    </row>
    <row r="42" spans="2:9" ht="21">
      <c r="B42" s="190"/>
      <c r="C42" s="197"/>
      <c r="D42" s="86">
        <v>0.78125</v>
      </c>
      <c r="E42" s="39" t="s">
        <v>40</v>
      </c>
      <c r="F42" s="133" t="s">
        <v>111</v>
      </c>
      <c r="G42" s="24">
        <v>0</v>
      </c>
      <c r="H42" s="24">
        <v>2</v>
      </c>
      <c r="I42" s="136" t="s">
        <v>98</v>
      </c>
    </row>
    <row r="43" spans="2:9" ht="18" customHeight="1">
      <c r="B43" s="190"/>
      <c r="C43" s="195" t="s">
        <v>26</v>
      </c>
      <c r="D43" s="85">
        <v>0.78125</v>
      </c>
      <c r="E43" s="33" t="s">
        <v>41</v>
      </c>
      <c r="F43" s="131" t="s">
        <v>112</v>
      </c>
      <c r="G43" s="22">
        <v>2</v>
      </c>
      <c r="H43" s="22">
        <v>1</v>
      </c>
      <c r="I43" s="134" t="s">
        <v>97</v>
      </c>
    </row>
    <row r="44" spans="2:9" ht="21">
      <c r="B44" s="190"/>
      <c r="C44" s="196"/>
      <c r="D44" s="86">
        <v>0.78125</v>
      </c>
      <c r="E44" s="36" t="s">
        <v>41</v>
      </c>
      <c r="F44" s="132" t="s">
        <v>36</v>
      </c>
      <c r="G44" s="23">
        <v>5</v>
      </c>
      <c r="H44" s="23">
        <v>0</v>
      </c>
      <c r="I44" s="135" t="s">
        <v>113</v>
      </c>
    </row>
    <row r="45" spans="2:9" ht="21">
      <c r="B45" s="190"/>
      <c r="C45" s="196"/>
      <c r="D45" s="86">
        <v>0.78125</v>
      </c>
      <c r="E45" s="47" t="s">
        <v>42</v>
      </c>
      <c r="F45" s="132" t="s">
        <v>114</v>
      </c>
      <c r="G45" s="23">
        <v>0</v>
      </c>
      <c r="H45" s="23">
        <v>1</v>
      </c>
      <c r="I45" s="135" t="s">
        <v>48</v>
      </c>
    </row>
    <row r="46" spans="2:9" ht="21">
      <c r="B46" s="190"/>
      <c r="C46" s="196"/>
      <c r="D46" s="86">
        <v>0.78125</v>
      </c>
      <c r="E46" s="64" t="s">
        <v>42</v>
      </c>
      <c r="F46" s="132" t="s">
        <v>104</v>
      </c>
      <c r="G46" s="22">
        <v>3</v>
      </c>
      <c r="H46" s="22">
        <v>1</v>
      </c>
      <c r="I46" s="135" t="s">
        <v>115</v>
      </c>
    </row>
    <row r="47" spans="2:9" ht="21">
      <c r="B47" s="190"/>
      <c r="C47" s="196" t="s">
        <v>129</v>
      </c>
      <c r="D47" s="86">
        <v>0.78125</v>
      </c>
      <c r="E47" s="36" t="s">
        <v>43</v>
      </c>
      <c r="F47" s="132" t="s">
        <v>117</v>
      </c>
      <c r="G47" s="23">
        <v>2</v>
      </c>
      <c r="H47" s="23">
        <v>2</v>
      </c>
      <c r="I47" s="135" t="s">
        <v>118</v>
      </c>
    </row>
    <row r="48" spans="2:9" ht="21">
      <c r="B48" s="190"/>
      <c r="C48" s="196"/>
      <c r="D48" s="86">
        <v>0.78125</v>
      </c>
      <c r="E48" s="36" t="s">
        <v>43</v>
      </c>
      <c r="F48" s="132" t="s">
        <v>116</v>
      </c>
      <c r="G48" s="23">
        <v>1</v>
      </c>
      <c r="H48" s="23">
        <v>1</v>
      </c>
      <c r="I48" s="135" t="s">
        <v>96</v>
      </c>
    </row>
    <row r="49" spans="1:9" ht="21">
      <c r="B49" s="190"/>
      <c r="C49" s="196"/>
      <c r="D49" s="86">
        <v>0.78125</v>
      </c>
      <c r="E49" s="36" t="s">
        <v>44</v>
      </c>
      <c r="F49" s="132" t="s">
        <v>35</v>
      </c>
      <c r="G49" s="23">
        <v>2</v>
      </c>
      <c r="H49" s="23">
        <v>0</v>
      </c>
      <c r="I49" s="135" t="s">
        <v>119</v>
      </c>
    </row>
    <row r="50" spans="1:9" ht="21.75" thickBot="1">
      <c r="B50" s="191"/>
      <c r="C50" s="197"/>
      <c r="D50" s="86">
        <v>0.78125</v>
      </c>
      <c r="E50" s="39" t="s">
        <v>44</v>
      </c>
      <c r="F50" s="133" t="s">
        <v>46</v>
      </c>
      <c r="G50" s="24">
        <v>2</v>
      </c>
      <c r="H50" s="24">
        <v>0</v>
      </c>
      <c r="I50" s="136" t="s">
        <v>120</v>
      </c>
    </row>
    <row r="51" spans="1:9" ht="15" customHeight="1">
      <c r="A51" s="49"/>
      <c r="B51" s="50"/>
      <c r="C51" s="51"/>
      <c r="D51" s="51"/>
      <c r="E51" s="51"/>
      <c r="F51" s="192"/>
      <c r="G51" s="51"/>
      <c r="H51" s="51"/>
      <c r="I51" s="52"/>
    </row>
    <row r="52" spans="1:9" ht="15.75" customHeight="1" thickBot="1">
      <c r="A52" s="48"/>
      <c r="B52" s="53"/>
      <c r="C52" s="54"/>
      <c r="D52" s="54"/>
      <c r="E52" s="54"/>
      <c r="F52" s="193"/>
      <c r="G52" s="54"/>
      <c r="H52" s="54"/>
      <c r="I52" s="55"/>
    </row>
    <row r="53" spans="1:9" ht="18" customHeight="1">
      <c r="A53" s="48"/>
      <c r="B53" s="206" t="s">
        <v>58</v>
      </c>
      <c r="C53" s="202" t="s">
        <v>27</v>
      </c>
      <c r="D53" s="87">
        <v>0.78125</v>
      </c>
      <c r="E53" s="43" t="s">
        <v>41</v>
      </c>
      <c r="F53" s="124" t="s">
        <v>97</v>
      </c>
      <c r="G53" s="18">
        <v>3</v>
      </c>
      <c r="H53" s="18">
        <v>1</v>
      </c>
      <c r="I53" s="128" t="s">
        <v>112</v>
      </c>
    </row>
    <row r="54" spans="1:9" ht="21">
      <c r="B54" s="200"/>
      <c r="C54" s="203"/>
      <c r="D54" s="88">
        <v>0.78125</v>
      </c>
      <c r="E54" s="44" t="s">
        <v>41</v>
      </c>
      <c r="F54" s="125" t="s">
        <v>113</v>
      </c>
      <c r="G54" s="19">
        <v>1</v>
      </c>
      <c r="H54" s="19">
        <v>1</v>
      </c>
      <c r="I54" s="129" t="s">
        <v>36</v>
      </c>
    </row>
    <row r="55" spans="1:9" ht="21">
      <c r="B55" s="200"/>
      <c r="C55" s="203"/>
      <c r="D55" s="88">
        <v>0.78125</v>
      </c>
      <c r="E55" s="44" t="s">
        <v>42</v>
      </c>
      <c r="F55" s="125" t="s">
        <v>48</v>
      </c>
      <c r="G55" s="19">
        <v>0</v>
      </c>
      <c r="H55" s="19">
        <v>0</v>
      </c>
      <c r="I55" s="129" t="s">
        <v>114</v>
      </c>
    </row>
    <row r="56" spans="1:9" ht="21">
      <c r="B56" s="200"/>
      <c r="C56" s="203"/>
      <c r="D56" s="88">
        <v>0.78125</v>
      </c>
      <c r="E56" s="44" t="s">
        <v>42</v>
      </c>
      <c r="F56" s="125" t="s">
        <v>115</v>
      </c>
      <c r="G56" s="19">
        <v>1</v>
      </c>
      <c r="H56" s="19">
        <v>0</v>
      </c>
      <c r="I56" s="129" t="s">
        <v>104</v>
      </c>
    </row>
    <row r="57" spans="1:9" ht="21">
      <c r="B57" s="200"/>
      <c r="C57" s="203" t="s">
        <v>132</v>
      </c>
      <c r="D57" s="88">
        <v>0.66666666666666663</v>
      </c>
      <c r="E57" s="44" t="s">
        <v>43</v>
      </c>
      <c r="F57" s="125" t="s">
        <v>118</v>
      </c>
      <c r="G57" s="19">
        <v>1</v>
      </c>
      <c r="H57" s="19">
        <v>0</v>
      </c>
      <c r="I57" s="129" t="s">
        <v>117</v>
      </c>
    </row>
    <row r="58" spans="1:9" ht="21">
      <c r="B58" s="200"/>
      <c r="C58" s="203"/>
      <c r="D58" s="88">
        <v>0.78125</v>
      </c>
      <c r="E58" s="44" t="s">
        <v>43</v>
      </c>
      <c r="F58" s="137" t="s">
        <v>96</v>
      </c>
      <c r="G58" s="19">
        <v>2</v>
      </c>
      <c r="H58" s="19">
        <v>1</v>
      </c>
      <c r="I58" s="129" t="s">
        <v>116</v>
      </c>
    </row>
    <row r="59" spans="1:9" ht="21">
      <c r="B59" s="200"/>
      <c r="C59" s="203"/>
      <c r="D59" s="88">
        <v>0.78125</v>
      </c>
      <c r="E59" s="46" t="s">
        <v>44</v>
      </c>
      <c r="F59" s="126" t="s">
        <v>119</v>
      </c>
      <c r="G59" s="18">
        <v>1</v>
      </c>
      <c r="H59" s="18">
        <v>1</v>
      </c>
      <c r="I59" s="128" t="s">
        <v>35</v>
      </c>
    </row>
    <row r="60" spans="1:9" ht="21">
      <c r="B60" s="200"/>
      <c r="C60" s="204"/>
      <c r="D60" s="88">
        <v>0.78125</v>
      </c>
      <c r="E60" s="45" t="s">
        <v>44</v>
      </c>
      <c r="F60" s="127" t="s">
        <v>120</v>
      </c>
      <c r="G60" s="20">
        <v>0</v>
      </c>
      <c r="H60" s="20">
        <v>4</v>
      </c>
      <c r="I60" s="130" t="s">
        <v>46</v>
      </c>
    </row>
    <row r="61" spans="1:9" ht="18" customHeight="1">
      <c r="B61" s="200"/>
      <c r="C61" s="202" t="s">
        <v>26</v>
      </c>
      <c r="D61" s="87">
        <v>0.78125</v>
      </c>
      <c r="E61" s="43" t="s">
        <v>37</v>
      </c>
      <c r="F61" s="124" t="s">
        <v>32</v>
      </c>
      <c r="G61" s="18">
        <v>3</v>
      </c>
      <c r="H61" s="18">
        <v>2</v>
      </c>
      <c r="I61" s="128" t="s">
        <v>108</v>
      </c>
    </row>
    <row r="62" spans="1:9" ht="21">
      <c r="B62" s="200"/>
      <c r="C62" s="203"/>
      <c r="D62" s="88">
        <v>0.78125</v>
      </c>
      <c r="E62" s="44" t="s">
        <v>37</v>
      </c>
      <c r="F62" s="125" t="s">
        <v>106</v>
      </c>
      <c r="G62" s="19">
        <v>0</v>
      </c>
      <c r="H62" s="19">
        <v>3</v>
      </c>
      <c r="I62" s="129" t="s">
        <v>107</v>
      </c>
    </row>
    <row r="63" spans="1:9" ht="21">
      <c r="B63" s="200"/>
      <c r="C63" s="203"/>
      <c r="D63" s="88">
        <v>0.78125</v>
      </c>
      <c r="E63" s="44" t="s">
        <v>38</v>
      </c>
      <c r="F63" s="125" t="s">
        <v>103</v>
      </c>
      <c r="G63" s="19">
        <v>0</v>
      </c>
      <c r="H63" s="19">
        <v>2</v>
      </c>
      <c r="I63" s="129" t="s">
        <v>105</v>
      </c>
    </row>
    <row r="64" spans="1:9" ht="21">
      <c r="B64" s="200"/>
      <c r="C64" s="203"/>
      <c r="D64" s="88">
        <v>0.78125</v>
      </c>
      <c r="E64" s="44" t="s">
        <v>38</v>
      </c>
      <c r="F64" s="125" t="s">
        <v>47</v>
      </c>
      <c r="G64" s="19">
        <v>2</v>
      </c>
      <c r="H64" s="19">
        <v>1</v>
      </c>
      <c r="I64" s="129" t="s">
        <v>109</v>
      </c>
    </row>
    <row r="65" spans="2:9" ht="21">
      <c r="B65" s="200"/>
      <c r="C65" s="203" t="s">
        <v>131</v>
      </c>
      <c r="D65" s="88">
        <v>0.78125</v>
      </c>
      <c r="E65" s="44" t="s">
        <v>39</v>
      </c>
      <c r="F65" s="125" t="s">
        <v>33</v>
      </c>
      <c r="G65" s="19">
        <v>2</v>
      </c>
      <c r="H65" s="19">
        <v>0</v>
      </c>
      <c r="I65" s="129" t="s">
        <v>110</v>
      </c>
    </row>
    <row r="66" spans="2:9" ht="21">
      <c r="B66" s="200"/>
      <c r="C66" s="203"/>
      <c r="D66" s="88">
        <v>0.78125</v>
      </c>
      <c r="E66" s="44" t="s">
        <v>39</v>
      </c>
      <c r="F66" s="137" t="s">
        <v>95</v>
      </c>
      <c r="G66" s="19">
        <v>1</v>
      </c>
      <c r="H66" s="19">
        <v>1</v>
      </c>
      <c r="I66" s="129" t="s">
        <v>99</v>
      </c>
    </row>
    <row r="67" spans="2:9" ht="21">
      <c r="B67" s="200"/>
      <c r="C67" s="203"/>
      <c r="D67" s="88">
        <v>0.78125</v>
      </c>
      <c r="E67" s="46" t="s">
        <v>40</v>
      </c>
      <c r="F67" s="126" t="s">
        <v>45</v>
      </c>
      <c r="G67" s="18">
        <v>0</v>
      </c>
      <c r="H67" s="18">
        <v>2</v>
      </c>
      <c r="I67" s="128" t="s">
        <v>34</v>
      </c>
    </row>
    <row r="68" spans="2:9" ht="21">
      <c r="B68" s="201"/>
      <c r="C68" s="204"/>
      <c r="D68" s="88">
        <v>0.78125</v>
      </c>
      <c r="E68" s="45" t="s">
        <v>40</v>
      </c>
      <c r="F68" s="127" t="s">
        <v>98</v>
      </c>
      <c r="G68" s="20">
        <v>4</v>
      </c>
      <c r="H68" s="20">
        <v>0</v>
      </c>
      <c r="I68" s="130" t="s">
        <v>111</v>
      </c>
    </row>
    <row r="69" spans="2:9" ht="18" customHeight="1">
      <c r="B69" s="189" t="s">
        <v>94</v>
      </c>
      <c r="C69" s="195" t="s">
        <v>27</v>
      </c>
      <c r="D69" s="85">
        <v>0.78125</v>
      </c>
      <c r="E69" s="33" t="s">
        <v>37</v>
      </c>
      <c r="F69" s="131" t="s">
        <v>108</v>
      </c>
      <c r="G69" s="22"/>
      <c r="H69" s="22"/>
      <c r="I69" s="134" t="s">
        <v>107</v>
      </c>
    </row>
    <row r="70" spans="2:9" ht="21">
      <c r="B70" s="190"/>
      <c r="C70" s="196"/>
      <c r="D70" s="86">
        <v>0.78125</v>
      </c>
      <c r="E70" s="36" t="s">
        <v>37</v>
      </c>
      <c r="F70" s="132" t="s">
        <v>32</v>
      </c>
      <c r="G70" s="23"/>
      <c r="H70" s="23"/>
      <c r="I70" s="135" t="s">
        <v>106</v>
      </c>
    </row>
    <row r="71" spans="2:9" ht="21">
      <c r="B71" s="190"/>
      <c r="C71" s="196"/>
      <c r="D71" s="86">
        <v>0.66666666666666663</v>
      </c>
      <c r="E71" s="47" t="s">
        <v>38</v>
      </c>
      <c r="F71" s="138" t="s">
        <v>105</v>
      </c>
      <c r="G71" s="23"/>
      <c r="H71" s="23"/>
      <c r="I71" s="135" t="s">
        <v>109</v>
      </c>
    </row>
    <row r="72" spans="2:9" ht="21">
      <c r="B72" s="190"/>
      <c r="C72" s="196"/>
      <c r="D72" s="86">
        <v>0.78125</v>
      </c>
      <c r="E72" s="64" t="s">
        <v>38</v>
      </c>
      <c r="F72" s="139" t="s">
        <v>103</v>
      </c>
      <c r="G72" s="23"/>
      <c r="H72" s="23"/>
      <c r="I72" s="134" t="s">
        <v>47</v>
      </c>
    </row>
    <row r="73" spans="2:9" ht="21">
      <c r="B73" s="190"/>
      <c r="C73" s="196" t="s">
        <v>133</v>
      </c>
      <c r="D73" s="86">
        <v>0.78125</v>
      </c>
      <c r="E73" s="36" t="s">
        <v>39</v>
      </c>
      <c r="F73" s="132" t="s">
        <v>110</v>
      </c>
      <c r="G73" s="23"/>
      <c r="H73" s="23"/>
      <c r="I73" s="135" t="s">
        <v>99</v>
      </c>
    </row>
    <row r="74" spans="2:9" ht="21">
      <c r="B74" s="190"/>
      <c r="C74" s="196"/>
      <c r="D74" s="86">
        <v>0.78125</v>
      </c>
      <c r="E74" s="36" t="s">
        <v>39</v>
      </c>
      <c r="F74" s="132" t="s">
        <v>33</v>
      </c>
      <c r="G74" s="23"/>
      <c r="H74" s="23"/>
      <c r="I74" s="135" t="s">
        <v>95</v>
      </c>
    </row>
    <row r="75" spans="2:9" ht="21">
      <c r="B75" s="190"/>
      <c r="C75" s="196"/>
      <c r="D75" s="86">
        <v>0.78125</v>
      </c>
      <c r="E75" s="36" t="s">
        <v>40</v>
      </c>
      <c r="F75" s="132" t="s">
        <v>34</v>
      </c>
      <c r="G75" s="23"/>
      <c r="H75" s="23"/>
      <c r="I75" s="135" t="s">
        <v>111</v>
      </c>
    </row>
    <row r="76" spans="2:9" ht="21">
      <c r="B76" s="190"/>
      <c r="C76" s="197"/>
      <c r="D76" s="86">
        <v>0.78125</v>
      </c>
      <c r="E76" s="39" t="s">
        <v>40</v>
      </c>
      <c r="F76" s="133" t="s">
        <v>45</v>
      </c>
      <c r="G76" s="57"/>
      <c r="H76" s="57"/>
      <c r="I76" s="136" t="s">
        <v>98</v>
      </c>
    </row>
    <row r="77" spans="2:9" ht="18" customHeight="1">
      <c r="B77" s="190"/>
      <c r="C77" s="195" t="s">
        <v>26</v>
      </c>
      <c r="D77" s="85">
        <v>0.78125</v>
      </c>
      <c r="E77" s="33" t="s">
        <v>41</v>
      </c>
      <c r="F77" s="131" t="s">
        <v>112</v>
      </c>
      <c r="G77" s="22"/>
      <c r="H77" s="22"/>
      <c r="I77" s="134" t="s">
        <v>36</v>
      </c>
    </row>
    <row r="78" spans="2:9" ht="21">
      <c r="B78" s="190"/>
      <c r="C78" s="196"/>
      <c r="D78" s="86">
        <v>0.78125</v>
      </c>
      <c r="E78" s="36" t="s">
        <v>41</v>
      </c>
      <c r="F78" s="132" t="s">
        <v>97</v>
      </c>
      <c r="G78" s="23"/>
      <c r="H78" s="23"/>
      <c r="I78" s="135" t="s">
        <v>113</v>
      </c>
    </row>
    <row r="79" spans="2:9" ht="21">
      <c r="B79" s="190"/>
      <c r="C79" s="196"/>
      <c r="D79" s="86">
        <v>0.78125</v>
      </c>
      <c r="E79" s="47" t="s">
        <v>42</v>
      </c>
      <c r="F79" s="138" t="s">
        <v>114</v>
      </c>
      <c r="G79" s="23"/>
      <c r="H79" s="23"/>
      <c r="I79" s="135" t="s">
        <v>104</v>
      </c>
    </row>
    <row r="80" spans="2:9" ht="21">
      <c r="B80" s="190"/>
      <c r="C80" s="196"/>
      <c r="D80" s="86">
        <v>0.78125</v>
      </c>
      <c r="E80" s="64" t="s">
        <v>42</v>
      </c>
      <c r="F80" s="139" t="s">
        <v>48</v>
      </c>
      <c r="G80" s="23"/>
      <c r="H80" s="23"/>
      <c r="I80" s="134" t="s">
        <v>115</v>
      </c>
    </row>
    <row r="81" spans="2:9" ht="21">
      <c r="B81" s="190"/>
      <c r="C81" s="196" t="s">
        <v>134</v>
      </c>
      <c r="D81" s="86">
        <v>0.78125</v>
      </c>
      <c r="E81" s="36" t="s">
        <v>43</v>
      </c>
      <c r="F81" s="132" t="s">
        <v>117</v>
      </c>
      <c r="G81" s="23"/>
      <c r="H81" s="23"/>
      <c r="I81" s="135" t="s">
        <v>116</v>
      </c>
    </row>
    <row r="82" spans="2:9" ht="21">
      <c r="B82" s="190"/>
      <c r="C82" s="196"/>
      <c r="D82" s="86">
        <v>0.66666666666666663</v>
      </c>
      <c r="E82" s="36" t="s">
        <v>43</v>
      </c>
      <c r="F82" s="132" t="s">
        <v>118</v>
      </c>
      <c r="G82" s="23"/>
      <c r="H82" s="23"/>
      <c r="I82" s="135" t="s">
        <v>96</v>
      </c>
    </row>
    <row r="83" spans="2:9" ht="21">
      <c r="B83" s="190"/>
      <c r="C83" s="196"/>
      <c r="D83" s="86">
        <v>0.78125</v>
      </c>
      <c r="E83" s="36" t="s">
        <v>44</v>
      </c>
      <c r="F83" s="132" t="s">
        <v>35</v>
      </c>
      <c r="G83" s="23"/>
      <c r="H83" s="23"/>
      <c r="I83" s="135" t="s">
        <v>46</v>
      </c>
    </row>
    <row r="84" spans="2:9" ht="21">
      <c r="B84" s="198"/>
      <c r="C84" s="197"/>
      <c r="D84" s="86">
        <v>0.78125</v>
      </c>
      <c r="E84" s="39" t="s">
        <v>44</v>
      </c>
      <c r="F84" s="133" t="s">
        <v>119</v>
      </c>
      <c r="G84" s="57"/>
      <c r="H84" s="57"/>
      <c r="I84" s="136" t="s">
        <v>120</v>
      </c>
    </row>
    <row r="85" spans="2:9" ht="18" customHeight="1">
      <c r="B85" s="199" t="s">
        <v>93</v>
      </c>
      <c r="C85" s="202" t="s">
        <v>27</v>
      </c>
      <c r="D85" s="87">
        <v>0.78125</v>
      </c>
      <c r="E85" s="43" t="s">
        <v>41</v>
      </c>
      <c r="F85" s="124" t="s">
        <v>36</v>
      </c>
      <c r="G85" s="18"/>
      <c r="H85" s="18"/>
      <c r="I85" s="128" t="s">
        <v>97</v>
      </c>
    </row>
    <row r="86" spans="2:9" ht="21">
      <c r="B86" s="200"/>
      <c r="C86" s="203"/>
      <c r="D86" s="88">
        <v>0.78125</v>
      </c>
      <c r="E86" s="44" t="s">
        <v>41</v>
      </c>
      <c r="F86" s="125" t="s">
        <v>113</v>
      </c>
      <c r="G86" s="21"/>
      <c r="H86" s="21"/>
      <c r="I86" s="129" t="s">
        <v>112</v>
      </c>
    </row>
    <row r="87" spans="2:9" ht="21">
      <c r="B87" s="200"/>
      <c r="C87" s="203"/>
      <c r="D87" s="88">
        <v>0.78125</v>
      </c>
      <c r="E87" s="44" t="s">
        <v>42</v>
      </c>
      <c r="F87" s="125" t="s">
        <v>104</v>
      </c>
      <c r="G87" s="18"/>
      <c r="H87" s="18"/>
      <c r="I87" s="129" t="s">
        <v>48</v>
      </c>
    </row>
    <row r="88" spans="2:9" ht="21">
      <c r="B88" s="200"/>
      <c r="C88" s="203"/>
      <c r="D88" s="88">
        <v>0.78125</v>
      </c>
      <c r="E88" s="44" t="s">
        <v>42</v>
      </c>
      <c r="F88" s="125" t="s">
        <v>115</v>
      </c>
      <c r="G88" s="18"/>
      <c r="H88" s="18"/>
      <c r="I88" s="129" t="s">
        <v>114</v>
      </c>
    </row>
    <row r="89" spans="2:9" ht="21">
      <c r="B89" s="200"/>
      <c r="C89" s="203" t="s">
        <v>135</v>
      </c>
      <c r="D89" s="88">
        <v>0.78125</v>
      </c>
      <c r="E89" s="44" t="s">
        <v>43</v>
      </c>
      <c r="F89" s="125" t="s">
        <v>116</v>
      </c>
      <c r="G89" s="18"/>
      <c r="H89" s="18"/>
      <c r="I89" s="129" t="s">
        <v>118</v>
      </c>
    </row>
    <row r="90" spans="2:9" ht="21">
      <c r="B90" s="200"/>
      <c r="C90" s="203"/>
      <c r="D90" s="88">
        <v>0.78125</v>
      </c>
      <c r="E90" s="44" t="s">
        <v>43</v>
      </c>
      <c r="F90" s="125" t="s">
        <v>96</v>
      </c>
      <c r="G90" s="18"/>
      <c r="H90" s="18"/>
      <c r="I90" s="129" t="s">
        <v>117</v>
      </c>
    </row>
    <row r="91" spans="2:9" ht="21">
      <c r="B91" s="200"/>
      <c r="C91" s="203"/>
      <c r="D91" s="88">
        <v>0.78125</v>
      </c>
      <c r="E91" s="46" t="s">
        <v>44</v>
      </c>
      <c r="F91" s="125" t="s">
        <v>46</v>
      </c>
      <c r="G91" s="18"/>
      <c r="H91" s="18"/>
      <c r="I91" s="129" t="s">
        <v>119</v>
      </c>
    </row>
    <row r="92" spans="2:9" ht="21">
      <c r="B92" s="200"/>
      <c r="C92" s="204"/>
      <c r="D92" s="88">
        <v>0.78125</v>
      </c>
      <c r="E92" s="45" t="s">
        <v>44</v>
      </c>
      <c r="F92" s="127" t="s">
        <v>120</v>
      </c>
      <c r="G92" s="20"/>
      <c r="H92" s="20"/>
      <c r="I92" s="130" t="s">
        <v>35</v>
      </c>
    </row>
    <row r="93" spans="2:9" ht="18" customHeight="1">
      <c r="B93" s="200"/>
      <c r="C93" s="202" t="s">
        <v>26</v>
      </c>
      <c r="D93" s="87">
        <v>0.78125</v>
      </c>
      <c r="E93" s="43" t="s">
        <v>37</v>
      </c>
      <c r="F93" s="124" t="s">
        <v>107</v>
      </c>
      <c r="G93" s="18"/>
      <c r="H93" s="18"/>
      <c r="I93" s="128" t="s">
        <v>32</v>
      </c>
    </row>
    <row r="94" spans="2:9" ht="21">
      <c r="B94" s="200"/>
      <c r="C94" s="203"/>
      <c r="D94" s="88">
        <v>0.78125</v>
      </c>
      <c r="E94" s="44" t="s">
        <v>37</v>
      </c>
      <c r="F94" s="125" t="s">
        <v>106</v>
      </c>
      <c r="G94" s="21"/>
      <c r="H94" s="21"/>
      <c r="I94" s="129" t="s">
        <v>108</v>
      </c>
    </row>
    <row r="95" spans="2:9" ht="21">
      <c r="B95" s="200"/>
      <c r="C95" s="203"/>
      <c r="D95" s="88">
        <v>0.78125</v>
      </c>
      <c r="E95" s="44" t="s">
        <v>38</v>
      </c>
      <c r="F95" s="125" t="s">
        <v>109</v>
      </c>
      <c r="G95" s="18"/>
      <c r="H95" s="18"/>
      <c r="I95" s="129" t="s">
        <v>103</v>
      </c>
    </row>
    <row r="96" spans="2:9" ht="21">
      <c r="B96" s="200"/>
      <c r="C96" s="203"/>
      <c r="D96" s="88">
        <v>0.78125</v>
      </c>
      <c r="E96" s="44" t="s">
        <v>38</v>
      </c>
      <c r="F96" s="125" t="s">
        <v>47</v>
      </c>
      <c r="G96" s="18"/>
      <c r="H96" s="18"/>
      <c r="I96" s="129" t="s">
        <v>105</v>
      </c>
    </row>
    <row r="97" spans="2:9" ht="21">
      <c r="B97" s="200"/>
      <c r="C97" s="203" t="s">
        <v>136</v>
      </c>
      <c r="D97" s="88">
        <v>0.78125</v>
      </c>
      <c r="E97" s="44" t="s">
        <v>39</v>
      </c>
      <c r="F97" s="125" t="s">
        <v>99</v>
      </c>
      <c r="G97" s="18"/>
      <c r="H97" s="18"/>
      <c r="I97" s="129" t="s">
        <v>33</v>
      </c>
    </row>
    <row r="98" spans="2:9" ht="21">
      <c r="B98" s="200"/>
      <c r="C98" s="203"/>
      <c r="D98" s="88">
        <v>0.78125</v>
      </c>
      <c r="E98" s="44" t="s">
        <v>39</v>
      </c>
      <c r="F98" s="125" t="s">
        <v>95</v>
      </c>
      <c r="G98" s="18"/>
      <c r="H98" s="18"/>
      <c r="I98" s="129" t="s">
        <v>110</v>
      </c>
    </row>
    <row r="99" spans="2:9" ht="21">
      <c r="B99" s="200"/>
      <c r="C99" s="203"/>
      <c r="D99" s="88">
        <v>0.78125</v>
      </c>
      <c r="E99" s="46" t="s">
        <v>40</v>
      </c>
      <c r="F99" s="125" t="s">
        <v>111</v>
      </c>
      <c r="G99" s="18"/>
      <c r="H99" s="18"/>
      <c r="I99" s="129" t="s">
        <v>45</v>
      </c>
    </row>
    <row r="100" spans="2:9" ht="21">
      <c r="B100" s="201"/>
      <c r="C100" s="204"/>
      <c r="D100" s="104">
        <v>0.78125</v>
      </c>
      <c r="E100" s="45" t="s">
        <v>40</v>
      </c>
      <c r="F100" s="127" t="s">
        <v>98</v>
      </c>
      <c r="G100" s="20"/>
      <c r="H100" s="20"/>
      <c r="I100" s="130" t="s">
        <v>34</v>
      </c>
    </row>
  </sheetData>
  <sheetProtection selectLockedCells="1"/>
  <mergeCells count="32">
    <mergeCell ref="B53:B68"/>
    <mergeCell ref="B69:B84"/>
    <mergeCell ref="C93:C96"/>
    <mergeCell ref="C97:C100"/>
    <mergeCell ref="C81:C84"/>
    <mergeCell ref="C85:C88"/>
    <mergeCell ref="C89:C92"/>
    <mergeCell ref="B85:B100"/>
    <mergeCell ref="C23:C26"/>
    <mergeCell ref="C61:C64"/>
    <mergeCell ref="C65:C68"/>
    <mergeCell ref="C77:C80"/>
    <mergeCell ref="C53:C56"/>
    <mergeCell ref="C57:C60"/>
    <mergeCell ref="C69:C72"/>
    <mergeCell ref="C73:C76"/>
    <mergeCell ref="B35:B50"/>
    <mergeCell ref="F51:F52"/>
    <mergeCell ref="G2:H2"/>
    <mergeCell ref="C35:C38"/>
    <mergeCell ref="C39:C42"/>
    <mergeCell ref="B3:B18"/>
    <mergeCell ref="B19:B34"/>
    <mergeCell ref="C3:C6"/>
    <mergeCell ref="C7:C10"/>
    <mergeCell ref="C15:C18"/>
    <mergeCell ref="C11:C14"/>
    <mergeCell ref="C27:C30"/>
    <mergeCell ref="C31:C34"/>
    <mergeCell ref="C43:C46"/>
    <mergeCell ref="C47:C50"/>
    <mergeCell ref="C19:C22"/>
  </mergeCells>
  <phoneticPr fontId="1" type="noConversion"/>
  <conditionalFormatting sqref="F3:F100">
    <cfRule type="expression" dxfId="7" priority="14">
      <formula>G3&gt;H3</formula>
    </cfRule>
  </conditionalFormatting>
  <conditionalFormatting sqref="I3:I100">
    <cfRule type="expression" dxfId="6" priority="13">
      <formula>H3&gt;G3</formula>
    </cfRule>
  </conditionalFormatting>
  <conditionalFormatting sqref="F19:F26">
    <cfRule type="expression" dxfId="5" priority="10">
      <formula>G19&gt;H19</formula>
    </cfRule>
  </conditionalFormatting>
  <conditionalFormatting sqref="I19:I26">
    <cfRule type="expression" dxfId="4" priority="9">
      <formula>H19&gt;G19</formula>
    </cfRule>
  </conditionalFormatting>
  <conditionalFormatting sqref="F35:F42">
    <cfRule type="expression" dxfId="3" priority="6">
      <formula>G35&gt;H35</formula>
    </cfRule>
  </conditionalFormatting>
  <conditionalFormatting sqref="I35:I42">
    <cfRule type="expression" dxfId="2" priority="5">
      <formula>H35&gt;G35</formula>
    </cfRule>
  </conditionalFormatting>
  <conditionalFormatting sqref="F69:F76">
    <cfRule type="expression" dxfId="1" priority="2">
      <formula>G69&gt;H69</formula>
    </cfRule>
  </conditionalFormatting>
  <conditionalFormatting sqref="I69:I76">
    <cfRule type="expression" dxfId="0" priority="1">
      <formula>H69&gt;G69</formula>
    </cfRule>
  </conditionalFormatting>
  <dataValidations count="1">
    <dataValidation type="whole" allowBlank="1" showInputMessage="1" showErrorMessage="1" errorTitle="تحذير" error="النتيجة المدخلة غير مقبولة ، يجب ان تكون النتيجة بين 0  -  30" sqref="N19:O26 N69:O76 N35:O42 G3:H50 G53:H100">
      <formula1>0</formula1>
      <formula2>30</formula2>
    </dataValidation>
  </dataValidations>
  <pageMargins left="0.75" right="0.75" top="1" bottom="1" header="0.5" footer="0.5"/>
  <pageSetup orientation="portrait" verticalDpi="0" r:id="rId1"/>
  <headerFooter alignWithMargins="0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102"/>
  <sheetViews>
    <sheetView rightToLeft="1" workbookViewId="0">
      <selection activeCell="D1" sqref="D1"/>
    </sheetView>
  </sheetViews>
  <sheetFormatPr defaultRowHeight="12.75"/>
  <cols>
    <col min="1" max="1" width="6.85546875" style="142" customWidth="1"/>
    <col min="2" max="2" width="6.5703125" style="142" customWidth="1"/>
    <col min="3" max="3" width="15.28515625" style="141" customWidth="1"/>
    <col min="4" max="27" width="4.7109375" style="142" customWidth="1"/>
    <col min="28" max="28" width="6.42578125" style="142" customWidth="1"/>
    <col min="29" max="30" width="4.7109375" style="142" customWidth="1"/>
    <col min="31" max="31" width="4.140625" style="141" customWidth="1"/>
    <col min="32" max="32" width="7.42578125" style="142" customWidth="1"/>
    <col min="33" max="33" width="9.140625" style="142"/>
    <col min="34" max="38" width="5.140625" style="142" customWidth="1"/>
    <col min="39" max="16384" width="9.140625" style="142"/>
  </cols>
  <sheetData>
    <row r="1" spans="1:38">
      <c r="A1" s="141">
        <v>528</v>
      </c>
      <c r="B1" s="141" t="s">
        <v>25</v>
      </c>
      <c r="C1" s="141">
        <v>10</v>
      </c>
    </row>
    <row r="2" spans="1:38">
      <c r="A2" s="141">
        <f>(C2-1)*(C2/2)*8</f>
        <v>48</v>
      </c>
      <c r="B2" s="141" t="s">
        <v>14</v>
      </c>
      <c r="C2" s="141">
        <v>4</v>
      </c>
      <c r="D2" s="141">
        <f>(C2-1)*(C2/2)</f>
        <v>6</v>
      </c>
    </row>
    <row r="3" spans="1:38" ht="15">
      <c r="A3" s="141">
        <v>32</v>
      </c>
      <c r="B3" s="143"/>
      <c r="D3" s="208" t="s">
        <v>2</v>
      </c>
      <c r="E3" s="208" t="s">
        <v>15</v>
      </c>
      <c r="F3" s="208" t="s">
        <v>3</v>
      </c>
      <c r="G3" s="208" t="s">
        <v>4</v>
      </c>
      <c r="H3" s="208" t="s">
        <v>16</v>
      </c>
      <c r="I3" s="208" t="s">
        <v>5</v>
      </c>
      <c r="J3" s="208" t="s">
        <v>6</v>
      </c>
      <c r="K3" s="208" t="s">
        <v>17</v>
      </c>
      <c r="L3" s="208" t="s">
        <v>11</v>
      </c>
      <c r="M3" s="207" t="s">
        <v>18</v>
      </c>
      <c r="N3" s="207"/>
      <c r="O3" s="207"/>
      <c r="P3" s="207"/>
      <c r="Q3" s="207"/>
      <c r="R3" s="207"/>
      <c r="S3" s="207"/>
      <c r="T3" s="207"/>
      <c r="U3" s="207"/>
      <c r="V3" s="207" t="s">
        <v>19</v>
      </c>
      <c r="W3" s="207"/>
      <c r="X3" s="207"/>
      <c r="Y3" s="207"/>
      <c r="Z3" s="207"/>
      <c r="AA3" s="207"/>
      <c r="AB3" s="207"/>
      <c r="AC3" s="207"/>
      <c r="AD3" s="207"/>
      <c r="AF3" s="141"/>
      <c r="AG3" s="141"/>
    </row>
    <row r="4" spans="1:38" ht="15">
      <c r="B4" s="143" t="s">
        <v>1</v>
      </c>
      <c r="C4" s="143" t="s">
        <v>9</v>
      </c>
      <c r="D4" s="208"/>
      <c r="E4" s="208"/>
      <c r="F4" s="208"/>
      <c r="G4" s="208"/>
      <c r="H4" s="208"/>
      <c r="I4" s="208"/>
      <c r="J4" s="208"/>
      <c r="K4" s="208" t="s">
        <v>17</v>
      </c>
      <c r="L4" s="208" t="s">
        <v>11</v>
      </c>
      <c r="M4" s="141" t="s">
        <v>2</v>
      </c>
      <c r="N4" s="141" t="s">
        <v>15</v>
      </c>
      <c r="O4" s="141" t="s">
        <v>3</v>
      </c>
      <c r="P4" s="141" t="s">
        <v>4</v>
      </c>
      <c r="Q4" s="141" t="s">
        <v>16</v>
      </c>
      <c r="R4" s="141" t="s">
        <v>5</v>
      </c>
      <c r="S4" s="141" t="s">
        <v>6</v>
      </c>
      <c r="T4" s="141" t="s">
        <v>17</v>
      </c>
      <c r="U4" s="141" t="s">
        <v>11</v>
      </c>
      <c r="V4" s="141" t="s">
        <v>2</v>
      </c>
      <c r="W4" s="141" t="s">
        <v>15</v>
      </c>
      <c r="X4" s="141" t="s">
        <v>3</v>
      </c>
      <c r="Y4" s="141" t="s">
        <v>4</v>
      </c>
      <c r="Z4" s="141" t="s">
        <v>16</v>
      </c>
      <c r="AA4" s="141" t="s">
        <v>5</v>
      </c>
      <c r="AB4" s="141" t="s">
        <v>6</v>
      </c>
      <c r="AC4" s="141" t="s">
        <v>17</v>
      </c>
      <c r="AD4" s="141" t="s">
        <v>11</v>
      </c>
      <c r="AE4" s="141" t="s">
        <v>10</v>
      </c>
      <c r="AF4" s="141"/>
      <c r="AG4" s="141"/>
      <c r="AH4" s="141"/>
      <c r="AI4" s="141"/>
      <c r="AJ4" s="141"/>
      <c r="AK4" s="141"/>
      <c r="AL4" s="141"/>
    </row>
    <row r="5" spans="1:38" ht="15">
      <c r="A5" s="141" t="s">
        <v>37</v>
      </c>
      <c r="B5" s="143">
        <v>1</v>
      </c>
      <c r="C5" s="143" t="s">
        <v>32</v>
      </c>
      <c r="D5" s="141">
        <f>M5+V5</f>
        <v>4</v>
      </c>
      <c r="E5" s="141">
        <f t="shared" ref="E5:K8" si="0">N5+W5</f>
        <v>2</v>
      </c>
      <c r="F5" s="141">
        <f t="shared" si="0"/>
        <v>3</v>
      </c>
      <c r="G5" s="141">
        <f t="shared" si="0"/>
        <v>1</v>
      </c>
      <c r="H5" s="141">
        <f t="shared" si="0"/>
        <v>0</v>
      </c>
      <c r="I5" s="141">
        <f t="shared" si="0"/>
        <v>8</v>
      </c>
      <c r="J5" s="141">
        <f t="shared" si="0"/>
        <v>3</v>
      </c>
      <c r="K5" s="141">
        <f t="shared" si="0"/>
        <v>5</v>
      </c>
      <c r="L5" s="144">
        <f>U5+AD5-خصم!$H5</f>
        <v>10</v>
      </c>
      <c r="M5" s="145">
        <f>SUMPRODUCT((جدول_المباريات!F$3:F$100=C5)*(جدول_المباريات!G$3:G$100&lt;&gt;""))</f>
        <v>2</v>
      </c>
      <c r="N5" s="141">
        <f>SUMPRODUCT((جدول_المباريات!F$3:F$100=C5)*(جدول_المباريات!G$3:G$100=""))</f>
        <v>1</v>
      </c>
      <c r="O5" s="145">
        <f>SUMPRODUCT((جدول_المباريات!F$3:F$100=C5)*(جدول_المباريات!G$3:G$100&gt;جدول_المباريات!H$3:H$100))</f>
        <v>2</v>
      </c>
      <c r="P5" s="145">
        <f>SUMPRODUCT((جدول_المباريات!F$3:F$100=C5)*(جدول_المباريات!G$3:G$100=جدول_المباريات!H$3:H$100)*(جدول_المباريات!G$3:G$100&lt;&gt;""))</f>
        <v>0</v>
      </c>
      <c r="Q5" s="145">
        <f>SUMPRODUCT((جدول_المباريات!F$3:F$100=C5)*(جدول_المباريات!G$3:G$100&lt;جدول_المباريات!H$3:H$100))</f>
        <v>0</v>
      </c>
      <c r="R5" s="145">
        <f>SUMIF(جدول_المباريات!F$3:F$100,C5,جدول_المباريات!G$3:G$100)</f>
        <v>5</v>
      </c>
      <c r="S5" s="145">
        <f>SUMIF(جدول_المباريات!F$3:F$100,C5,جدول_المباريات!H$3:H$100)</f>
        <v>2</v>
      </c>
      <c r="T5" s="141">
        <f t="shared" ref="T5" si="1">R5-S5</f>
        <v>3</v>
      </c>
      <c r="U5" s="141">
        <f t="shared" ref="U5" si="2">O5*3+P5*1</f>
        <v>6</v>
      </c>
      <c r="V5" s="141">
        <f>SUMPRODUCT((جدول_المباريات!I$3:I$100=C5)*(جدول_المباريات!H$3:H$100&lt;&gt;""))</f>
        <v>2</v>
      </c>
      <c r="W5" s="141">
        <f>SUMPRODUCT((جدول_المباريات!I$3:I$100=C5)*(جدول_المباريات!H$3:H$100=""))</f>
        <v>1</v>
      </c>
      <c r="X5" s="145">
        <f>SUMPRODUCT((جدول_المباريات!I$3:I$100=C5)*(جدول_المباريات!H$3:H$100&gt;جدول_المباريات!G$3:G$100))</f>
        <v>1</v>
      </c>
      <c r="Y5" s="141">
        <f>SUMPRODUCT((جدول_المباريات!I$3:I$100=C5)*(جدول_المباريات!H$3:H$100=جدول_المباريات!G$3:G$100)*(جدول_المباريات!H$3:H$100&lt;&gt;""))</f>
        <v>1</v>
      </c>
      <c r="Z5" s="141">
        <f>SUMPRODUCT((جدول_المباريات!I$3:I$100=C5)*(جدول_المباريات!H$3:H$100&lt;جدول_المباريات!G$3:G$100))</f>
        <v>0</v>
      </c>
      <c r="AA5" s="141">
        <f>SUMIF(جدول_المباريات!I$3:I$100,C5,جدول_المباريات!H$3:H$100)</f>
        <v>3</v>
      </c>
      <c r="AB5" s="141">
        <f>SUMIF(جدول_المباريات!I$3:I$100,C5,جدول_المباريات!G$3:G$100)</f>
        <v>1</v>
      </c>
      <c r="AC5" s="141">
        <f>AA5-AB5</f>
        <v>2</v>
      </c>
      <c r="AD5" s="141">
        <f>X5*3+Y5*1</f>
        <v>4</v>
      </c>
      <c r="AE5" s="141">
        <f>RANK(K5,$K$5:$K$8,1)</f>
        <v>4</v>
      </c>
      <c r="AF5" s="141">
        <f>(L5*1000000)+(AE5*10000)+(I5*1000)+(D5*100)</f>
        <v>10048400</v>
      </c>
      <c r="AG5" s="141">
        <f>RANK(AF5,$AF$5:$AF$8,0)</f>
        <v>1</v>
      </c>
      <c r="AH5" s="142">
        <f>RANK(I5,$I$5:$I$8,0)+COUNTIF($I$5:I5,I5)-1</f>
        <v>1</v>
      </c>
      <c r="AI5" s="142">
        <f>RANK(J5,$J$5:$J$8,1)+COUNTIF($J$5:J5,J5)-1</f>
        <v>1</v>
      </c>
      <c r="AJ5" s="142">
        <f>RANK(F5,$F$5:$F$8,0)+COUNTIF($F$5:F5,F5)-1</f>
        <v>1</v>
      </c>
      <c r="AK5" s="142">
        <f>RANK(G5,$G$5:$G$8,0)+COUNTIF($G$5:G5,G5)-1</f>
        <v>2</v>
      </c>
      <c r="AL5" s="142">
        <f>RANK(H5,$H$5:$H$8,0)+COUNTIF($H$5:H5,H5)-1</f>
        <v>4</v>
      </c>
    </row>
    <row r="6" spans="1:38" ht="15">
      <c r="B6" s="143">
        <v>2</v>
      </c>
      <c r="C6" s="143" t="s">
        <v>106</v>
      </c>
      <c r="D6" s="141">
        <f t="shared" ref="D6:D8" si="3">M6+V6</f>
        <v>4</v>
      </c>
      <c r="E6" s="141">
        <f t="shared" si="0"/>
        <v>2</v>
      </c>
      <c r="F6" s="141">
        <f t="shared" si="0"/>
        <v>0</v>
      </c>
      <c r="G6" s="141">
        <f t="shared" si="0"/>
        <v>0</v>
      </c>
      <c r="H6" s="141">
        <f t="shared" si="0"/>
        <v>4</v>
      </c>
      <c r="I6" s="141">
        <f t="shared" si="0"/>
        <v>1</v>
      </c>
      <c r="J6" s="141">
        <f t="shared" si="0"/>
        <v>9</v>
      </c>
      <c r="K6" s="141">
        <f t="shared" si="0"/>
        <v>-8</v>
      </c>
      <c r="L6" s="144">
        <f>U6+AD6-خصم!$H6</f>
        <v>0</v>
      </c>
      <c r="M6" s="145">
        <f>SUMPRODUCT((جدول_المباريات!F$3:F$100=C6)*(جدول_المباريات!G$3:G$100&lt;&gt;""))</f>
        <v>2</v>
      </c>
      <c r="N6" s="141">
        <f>SUMPRODUCT((جدول_المباريات!F$3:F$100=C6)*(جدول_المباريات!G$3:G$100=""))</f>
        <v>1</v>
      </c>
      <c r="O6" s="145">
        <f>SUMPRODUCT((جدول_المباريات!F$3:F$100=C6)*(جدول_المباريات!G$3:G$100&gt;جدول_المباريات!H$3:H$100))</f>
        <v>0</v>
      </c>
      <c r="P6" s="145">
        <f>SUMPRODUCT((جدول_المباريات!F$3:F$100=C6)*(جدول_المباريات!G$3:G$100=جدول_المباريات!H$3:H$100)*(جدول_المباريات!G$3:G$100&lt;&gt;""))</f>
        <v>0</v>
      </c>
      <c r="Q6" s="145">
        <f>SUMPRODUCT((جدول_المباريات!F$3:F$100=C6)*(جدول_المباريات!G$3:G$100&lt;جدول_المباريات!H$3:H$100))</f>
        <v>2</v>
      </c>
      <c r="R6" s="145">
        <f>SUMIF(جدول_المباريات!F$3:F$100,C6,جدول_المباريات!G$3:G$100)</f>
        <v>0</v>
      </c>
      <c r="S6" s="145">
        <f>SUMIF(جدول_المباريات!F$3:F$100,C6,جدول_المباريات!H$3:H$100)</f>
        <v>5</v>
      </c>
      <c r="T6" s="141">
        <f t="shared" ref="T6:T8" si="4">R6-S6</f>
        <v>-5</v>
      </c>
      <c r="U6" s="141">
        <f t="shared" ref="U6:U8" si="5">O6*3+P6*1</f>
        <v>0</v>
      </c>
      <c r="V6" s="141">
        <f>SUMPRODUCT((جدول_المباريات!I$3:I$100=C6)*(جدول_المباريات!H$3:H$100&lt;&gt;""))</f>
        <v>2</v>
      </c>
      <c r="W6" s="141">
        <f>SUMPRODUCT((جدول_المباريات!I$3:I$100=C6)*(جدول_المباريات!H$3:H$100=""))</f>
        <v>1</v>
      </c>
      <c r="X6" s="145">
        <f>SUMPRODUCT((جدول_المباريات!I$3:I$100=C6)*(جدول_المباريات!H$3:H$100&gt;جدول_المباريات!G$3:G$100))</f>
        <v>0</v>
      </c>
      <c r="Y6" s="141">
        <f>SUMPRODUCT((جدول_المباريات!I$3:I$100=C6)*(جدول_المباريات!H$3:H$100=جدول_المباريات!G$3:G$100)*(جدول_المباريات!H$3:H$100&lt;&gt;""))</f>
        <v>0</v>
      </c>
      <c r="Z6" s="141">
        <f>SUMPRODUCT((جدول_المباريات!I$3:I$100=C6)*(جدول_المباريات!H$3:H$100&lt;جدول_المباريات!G$3:G$100))</f>
        <v>2</v>
      </c>
      <c r="AA6" s="141">
        <f>SUMIF(جدول_المباريات!I$3:I$100,C6,جدول_المباريات!H$3:H$100)</f>
        <v>1</v>
      </c>
      <c r="AB6" s="141">
        <f>SUMIF(جدول_المباريات!I$3:I$100,C6,جدول_المباريات!G$3:G$100)</f>
        <v>4</v>
      </c>
      <c r="AC6" s="141">
        <f t="shared" ref="AC6:AC8" si="6">AA6-AB6</f>
        <v>-3</v>
      </c>
      <c r="AD6" s="141">
        <f t="shared" ref="AD6:AD8" si="7">X6*3+Y6*1</f>
        <v>0</v>
      </c>
      <c r="AE6" s="141">
        <f t="shared" ref="AE6:AE8" si="8">RANK(K6,$K$5:$K$8,1)</f>
        <v>1</v>
      </c>
      <c r="AF6" s="141">
        <f>(L6*1000000)+(AE6*10000)+(I6*1000)+(D6*99)</f>
        <v>11396</v>
      </c>
      <c r="AG6" s="141">
        <f t="shared" ref="AG6:AG8" si="9">RANK(AF6,$AF$5:$AF$8,0)</f>
        <v>4</v>
      </c>
      <c r="AH6" s="142">
        <f>RANK(I6,$I$5:$I$8,0)+COUNTIF($I$5:I6,I6)-1</f>
        <v>4</v>
      </c>
      <c r="AI6" s="142">
        <f>RANK(J6,$J$5:$J$8,1)+COUNTIF($J$5:J6,J6)-1</f>
        <v>4</v>
      </c>
      <c r="AJ6" s="142">
        <f>RANK(F6,$F$5:$F$8,0)+COUNTIF($F$5:F6,F6)-1</f>
        <v>4</v>
      </c>
      <c r="AK6" s="142">
        <f>RANK(G6,$G$5:$G$8,0)+COUNTIF($G$5:G6,G6)-1</f>
        <v>4</v>
      </c>
      <c r="AL6" s="142">
        <f>RANK(H6,$H$5:$H$8,0)+COUNTIF($H$5:H6,H6)-1</f>
        <v>1</v>
      </c>
    </row>
    <row r="7" spans="1:38" ht="15">
      <c r="B7" s="143">
        <v>3</v>
      </c>
      <c r="C7" s="143" t="s">
        <v>107</v>
      </c>
      <c r="D7" s="141">
        <f t="shared" si="3"/>
        <v>4</v>
      </c>
      <c r="E7" s="141">
        <f t="shared" si="0"/>
        <v>2</v>
      </c>
      <c r="F7" s="141">
        <f t="shared" si="0"/>
        <v>2</v>
      </c>
      <c r="G7" s="141">
        <f t="shared" si="0"/>
        <v>1</v>
      </c>
      <c r="H7" s="141">
        <f t="shared" si="0"/>
        <v>1</v>
      </c>
      <c r="I7" s="141">
        <f t="shared" si="0"/>
        <v>6</v>
      </c>
      <c r="J7" s="141">
        <f t="shared" si="0"/>
        <v>4</v>
      </c>
      <c r="K7" s="141">
        <f t="shared" si="0"/>
        <v>2</v>
      </c>
      <c r="L7" s="144">
        <f>U7+AD7-خصم!$H7</f>
        <v>7</v>
      </c>
      <c r="M7" s="145">
        <f>SUMPRODUCT((جدول_المباريات!F$3:F$100=C7)*(جدول_المباريات!G$3:G$100&lt;&gt;""))</f>
        <v>2</v>
      </c>
      <c r="N7" s="141">
        <f>SUMPRODUCT((جدول_المباريات!F$3:F$100=C7)*(جدول_المباريات!G$3:G$100=""))</f>
        <v>1</v>
      </c>
      <c r="O7" s="145">
        <f>SUMPRODUCT((جدول_المباريات!F$3:F$100=C7)*(جدول_المباريات!G$3:G$100&gt;جدول_المباريات!H$3:H$100))</f>
        <v>1</v>
      </c>
      <c r="P7" s="145">
        <f>SUMPRODUCT((جدول_المباريات!F$3:F$100=C7)*(جدول_المباريات!G$3:G$100=جدول_المباريات!H$3:H$100)*(جدول_المباريات!G$3:G$100&lt;&gt;""))</f>
        <v>1</v>
      </c>
      <c r="Q7" s="145">
        <f>SUMPRODUCT((جدول_المباريات!F$3:F$100=C7)*(جدول_المباريات!G$3:G$100&lt;جدول_المباريات!H$3:H$100))</f>
        <v>0</v>
      </c>
      <c r="R7" s="145">
        <f>SUMIF(جدول_المباريات!F$3:F$100,C7,جدول_المباريات!G$3:G$100)</f>
        <v>3</v>
      </c>
      <c r="S7" s="145">
        <f>SUMIF(جدول_المباريات!F$3:F$100,C7,جدول_المباريات!H$3:H$100)</f>
        <v>2</v>
      </c>
      <c r="T7" s="141">
        <f t="shared" si="4"/>
        <v>1</v>
      </c>
      <c r="U7" s="141">
        <f t="shared" si="5"/>
        <v>4</v>
      </c>
      <c r="V7" s="141">
        <f>SUMPRODUCT((جدول_المباريات!I$3:I$100=C7)*(جدول_المباريات!H$3:H$100&lt;&gt;""))</f>
        <v>2</v>
      </c>
      <c r="W7" s="141">
        <f>SUMPRODUCT((جدول_المباريات!I$3:I$100=C7)*(جدول_المباريات!H$3:H$100=""))</f>
        <v>1</v>
      </c>
      <c r="X7" s="145">
        <f>SUMPRODUCT((جدول_المباريات!I$3:I$100=C7)*(جدول_المباريات!H$3:H$100&gt;جدول_المباريات!G$3:G$100))</f>
        <v>1</v>
      </c>
      <c r="Y7" s="141">
        <f>SUMPRODUCT((جدول_المباريات!I$3:I$100=C7)*(جدول_المباريات!H$3:H$100=جدول_المباريات!G$3:G$100)*(جدول_المباريات!H$3:H$100&lt;&gt;""))</f>
        <v>0</v>
      </c>
      <c r="Z7" s="141">
        <f>SUMPRODUCT((جدول_المباريات!I$3:I$100=C7)*(جدول_المباريات!H$3:H$100&lt;جدول_المباريات!G$3:G$100))</f>
        <v>1</v>
      </c>
      <c r="AA7" s="141">
        <f>SUMIF(جدول_المباريات!I$3:I$100,C7,جدول_المباريات!H$3:H$100)</f>
        <v>3</v>
      </c>
      <c r="AB7" s="141">
        <f>SUMIF(جدول_المباريات!I$3:I$100,C7,جدول_المباريات!G$3:G$100)</f>
        <v>2</v>
      </c>
      <c r="AC7" s="141">
        <f t="shared" si="6"/>
        <v>1</v>
      </c>
      <c r="AD7" s="141">
        <f t="shared" si="7"/>
        <v>3</v>
      </c>
      <c r="AE7" s="141">
        <f t="shared" si="8"/>
        <v>3</v>
      </c>
      <c r="AF7" s="141">
        <f>(L7*1000000)+(AE7*10000)+(I7*1000)+(D7*98)</f>
        <v>7036392</v>
      </c>
      <c r="AG7" s="141">
        <f t="shared" si="9"/>
        <v>2</v>
      </c>
      <c r="AH7" s="142">
        <f>RANK(I7,$I$5:$I$8,0)+COUNTIF($I$5:I7,I7)-1</f>
        <v>2</v>
      </c>
      <c r="AI7" s="142">
        <f>RANK(J7,$J$5:$J$8,1)+COUNTIF($J$5:J7,J7)-1</f>
        <v>2</v>
      </c>
      <c r="AJ7" s="142">
        <f>RANK(F7,$F$5:$F$8,0)+COUNTIF($F$5:F7,F7)-1</f>
        <v>2</v>
      </c>
      <c r="AK7" s="142">
        <f>RANK(G7,$G$5:$G$8,0)+COUNTIF($G$5:G7,G7)-1</f>
        <v>3</v>
      </c>
      <c r="AL7" s="142">
        <f>RANK(H7,$H$5:$H$8,0)+COUNTIF($H$5:H7,H7)-1</f>
        <v>2</v>
      </c>
    </row>
    <row r="8" spans="1:38" ht="15">
      <c r="B8" s="143">
        <v>4</v>
      </c>
      <c r="C8" s="143" t="s">
        <v>108</v>
      </c>
      <c r="D8" s="141">
        <f t="shared" si="3"/>
        <v>4</v>
      </c>
      <c r="E8" s="141">
        <f t="shared" si="0"/>
        <v>2</v>
      </c>
      <c r="F8" s="141">
        <f t="shared" si="0"/>
        <v>1</v>
      </c>
      <c r="G8" s="141">
        <f t="shared" si="0"/>
        <v>2</v>
      </c>
      <c r="H8" s="141">
        <f t="shared" si="0"/>
        <v>1</v>
      </c>
      <c r="I8" s="141">
        <f t="shared" si="0"/>
        <v>6</v>
      </c>
      <c r="J8" s="141">
        <f t="shared" si="0"/>
        <v>5</v>
      </c>
      <c r="K8" s="141">
        <f t="shared" si="0"/>
        <v>1</v>
      </c>
      <c r="L8" s="144">
        <f>U8+AD8-خصم!$H8</f>
        <v>5</v>
      </c>
      <c r="M8" s="145">
        <f>SUMPRODUCT((جدول_المباريات!F$3:F$100=C8)*(جدول_المباريات!G$3:G$100&lt;&gt;""))</f>
        <v>2</v>
      </c>
      <c r="N8" s="141">
        <f>SUMPRODUCT((جدول_المباريات!F$3:F$100=C8)*(جدول_المباريات!G$3:G$100=""))</f>
        <v>1</v>
      </c>
      <c r="O8" s="145">
        <f>SUMPRODUCT((جدول_المباريات!F$3:F$100=C8)*(جدول_المباريات!G$3:G$100&gt;جدول_المباريات!H$3:H$100))</f>
        <v>1</v>
      </c>
      <c r="P8" s="145">
        <f>SUMPRODUCT((جدول_المباريات!F$3:F$100=C8)*(جدول_المباريات!G$3:G$100=جدول_المباريات!H$3:H$100)*(جدول_المباريات!G$3:G$100&lt;&gt;""))</f>
        <v>1</v>
      </c>
      <c r="Q8" s="145">
        <f>SUMPRODUCT((جدول_المباريات!F$3:F$100=C8)*(جدول_المباريات!G$3:G$100&lt;جدول_المباريات!H$3:H$100))</f>
        <v>0</v>
      </c>
      <c r="R8" s="145">
        <f>SUMIF(جدول_المباريات!F$3:F$100,C8,جدول_المباريات!G$3:G$100)</f>
        <v>3</v>
      </c>
      <c r="S8" s="145">
        <f>SUMIF(جدول_المباريات!F$3:F$100,C8,جدول_المباريات!H$3:H$100)</f>
        <v>1</v>
      </c>
      <c r="T8" s="141">
        <f t="shared" si="4"/>
        <v>2</v>
      </c>
      <c r="U8" s="141">
        <f t="shared" si="5"/>
        <v>4</v>
      </c>
      <c r="V8" s="141">
        <f>SUMPRODUCT((جدول_المباريات!I$3:I$100=C8)*(جدول_المباريات!H$3:H$100&lt;&gt;""))</f>
        <v>2</v>
      </c>
      <c r="W8" s="141">
        <f>SUMPRODUCT((جدول_المباريات!I$3:I$100=C8)*(جدول_المباريات!H$3:H$100=""))</f>
        <v>1</v>
      </c>
      <c r="X8" s="145">
        <f>SUMPRODUCT((جدول_المباريات!I$3:I$100=C8)*(جدول_المباريات!H$3:H$100&gt;جدول_المباريات!G$3:G$100))</f>
        <v>0</v>
      </c>
      <c r="Y8" s="141">
        <f>SUMPRODUCT((جدول_المباريات!I$3:I$100=C8)*(جدول_المباريات!H$3:H$100=جدول_المباريات!G$3:G$100)*(جدول_المباريات!H$3:H$100&lt;&gt;""))</f>
        <v>1</v>
      </c>
      <c r="Z8" s="141">
        <f>SUMPRODUCT((جدول_المباريات!I$3:I$100=C8)*(جدول_المباريات!H$3:H$100&lt;جدول_المباريات!G$3:G$100))</f>
        <v>1</v>
      </c>
      <c r="AA8" s="141">
        <f>SUMIF(جدول_المباريات!I$3:I$100,C8,جدول_المباريات!H$3:H$100)</f>
        <v>3</v>
      </c>
      <c r="AB8" s="141">
        <f>SUMIF(جدول_المباريات!I$3:I$100,C8,جدول_المباريات!G$3:G$100)</f>
        <v>4</v>
      </c>
      <c r="AC8" s="141">
        <f t="shared" si="6"/>
        <v>-1</v>
      </c>
      <c r="AD8" s="141">
        <f t="shared" si="7"/>
        <v>1</v>
      </c>
      <c r="AE8" s="141">
        <f t="shared" si="8"/>
        <v>2</v>
      </c>
      <c r="AF8" s="141">
        <f>(L8*1000000)+(AE8*10000)+(I8*1000)+(D8*97)</f>
        <v>5026388</v>
      </c>
      <c r="AG8" s="141">
        <f t="shared" si="9"/>
        <v>3</v>
      </c>
      <c r="AH8" s="142">
        <f>RANK(I8,$I$5:$I$8,0)+COUNTIF($I$5:I8,I8)-1</f>
        <v>3</v>
      </c>
      <c r="AI8" s="142">
        <f>RANK(J8,$J$5:$J$8,1)+COUNTIF($J$5:J8,J8)-1</f>
        <v>3</v>
      </c>
      <c r="AJ8" s="142">
        <f>RANK(F8,$F$5:$F$8,0)+COUNTIF($F$5:F8,F8)-1</f>
        <v>3</v>
      </c>
      <c r="AK8" s="142">
        <f>RANK(G8,$G$5:$G$8,0)+COUNTIF($G$5:G8,G8)-1</f>
        <v>1</v>
      </c>
      <c r="AL8" s="142">
        <f>RANK(H8,$H$5:$H$8,0)+COUNTIF($H$5:H8,H8)-1</f>
        <v>3</v>
      </c>
    </row>
    <row r="9" spans="1:38" ht="15"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5"/>
      <c r="N9" s="141"/>
      <c r="O9" s="145"/>
      <c r="P9" s="145"/>
      <c r="Q9" s="145"/>
      <c r="R9" s="145"/>
      <c r="S9" s="145"/>
      <c r="T9" s="141"/>
      <c r="U9" s="141"/>
      <c r="V9" s="141"/>
      <c r="W9" s="141"/>
      <c r="X9" s="145"/>
      <c r="Y9" s="141"/>
      <c r="Z9" s="141"/>
      <c r="AA9" s="141"/>
      <c r="AB9" s="141"/>
      <c r="AC9" s="141"/>
      <c r="AD9" s="141"/>
      <c r="AF9" s="141"/>
      <c r="AG9" s="143">
        <f t="shared" ref="AG9:AL9" si="10">SUM(AG1:AG8)</f>
        <v>10</v>
      </c>
      <c r="AH9" s="143">
        <f t="shared" si="10"/>
        <v>10</v>
      </c>
      <c r="AI9" s="143">
        <f t="shared" si="10"/>
        <v>10</v>
      </c>
      <c r="AJ9" s="143">
        <f t="shared" si="10"/>
        <v>10</v>
      </c>
      <c r="AK9" s="143">
        <f t="shared" si="10"/>
        <v>10</v>
      </c>
      <c r="AL9" s="143">
        <f t="shared" si="10"/>
        <v>10</v>
      </c>
    </row>
    <row r="10" spans="1:38" ht="15">
      <c r="A10" s="143"/>
      <c r="B10" s="143"/>
      <c r="C10" s="143"/>
      <c r="D10" s="141"/>
      <c r="E10" s="141"/>
      <c r="F10" s="141"/>
      <c r="G10" s="141"/>
      <c r="H10" s="141"/>
      <c r="I10" s="141"/>
      <c r="J10" s="141"/>
      <c r="K10" s="141"/>
      <c r="L10" s="141"/>
      <c r="M10" s="145"/>
      <c r="N10" s="141"/>
      <c r="O10" s="145"/>
      <c r="P10" s="145"/>
      <c r="Q10" s="145"/>
      <c r="R10" s="145"/>
      <c r="S10" s="145"/>
      <c r="T10" s="141"/>
      <c r="U10" s="141"/>
      <c r="V10" s="141"/>
      <c r="W10" s="141"/>
      <c r="X10" s="145"/>
      <c r="Y10" s="141"/>
      <c r="Z10" s="141"/>
      <c r="AA10" s="141"/>
      <c r="AB10" s="141"/>
      <c r="AC10" s="141"/>
      <c r="AD10" s="141"/>
      <c r="AF10" s="141"/>
      <c r="AG10" s="141"/>
    </row>
    <row r="11" spans="1:38" ht="15">
      <c r="B11" s="143"/>
      <c r="D11" s="208" t="s">
        <v>2</v>
      </c>
      <c r="E11" s="208" t="s">
        <v>15</v>
      </c>
      <c r="F11" s="208" t="s">
        <v>3</v>
      </c>
      <c r="G11" s="208" t="s">
        <v>4</v>
      </c>
      <c r="H11" s="208" t="s">
        <v>16</v>
      </c>
      <c r="I11" s="208" t="s">
        <v>5</v>
      </c>
      <c r="J11" s="208" t="s">
        <v>6</v>
      </c>
      <c r="K11" s="208" t="s">
        <v>17</v>
      </c>
      <c r="L11" s="208" t="s">
        <v>11</v>
      </c>
      <c r="M11" s="207" t="s">
        <v>18</v>
      </c>
      <c r="N11" s="207"/>
      <c r="O11" s="207"/>
      <c r="P11" s="207"/>
      <c r="Q11" s="207"/>
      <c r="R11" s="207"/>
      <c r="S11" s="207"/>
      <c r="T11" s="207"/>
      <c r="U11" s="207"/>
      <c r="V11" s="207" t="s">
        <v>19</v>
      </c>
      <c r="W11" s="207"/>
      <c r="X11" s="207"/>
      <c r="Y11" s="207"/>
      <c r="Z11" s="207"/>
      <c r="AA11" s="207"/>
      <c r="AB11" s="207"/>
      <c r="AC11" s="207"/>
      <c r="AD11" s="207"/>
      <c r="AF11" s="141"/>
      <c r="AG11" s="141"/>
    </row>
    <row r="12" spans="1:38" ht="15">
      <c r="B12" s="143" t="s">
        <v>1</v>
      </c>
      <c r="C12" s="143" t="s">
        <v>9</v>
      </c>
      <c r="D12" s="208"/>
      <c r="E12" s="208"/>
      <c r="F12" s="208"/>
      <c r="G12" s="208"/>
      <c r="H12" s="208"/>
      <c r="I12" s="208"/>
      <c r="J12" s="208"/>
      <c r="K12" s="208" t="s">
        <v>17</v>
      </c>
      <c r="L12" s="208" t="s">
        <v>11</v>
      </c>
      <c r="M12" s="141" t="s">
        <v>2</v>
      </c>
      <c r="N12" s="141" t="s">
        <v>15</v>
      </c>
      <c r="O12" s="141" t="s">
        <v>3</v>
      </c>
      <c r="P12" s="141" t="s">
        <v>4</v>
      </c>
      <c r="Q12" s="141" t="s">
        <v>16</v>
      </c>
      <c r="R12" s="141" t="s">
        <v>5</v>
      </c>
      <c r="S12" s="141" t="s">
        <v>6</v>
      </c>
      <c r="T12" s="141" t="s">
        <v>17</v>
      </c>
      <c r="U12" s="141" t="s">
        <v>11</v>
      </c>
      <c r="V12" s="141" t="s">
        <v>2</v>
      </c>
      <c r="W12" s="141" t="s">
        <v>15</v>
      </c>
      <c r="X12" s="141" t="s">
        <v>3</v>
      </c>
      <c r="Y12" s="141" t="s">
        <v>4</v>
      </c>
      <c r="Z12" s="141" t="s">
        <v>16</v>
      </c>
      <c r="AA12" s="141" t="s">
        <v>5</v>
      </c>
      <c r="AB12" s="141" t="s">
        <v>6</v>
      </c>
      <c r="AC12" s="141" t="s">
        <v>17</v>
      </c>
      <c r="AD12" s="141" t="s">
        <v>11</v>
      </c>
      <c r="AE12" s="141" t="s">
        <v>10</v>
      </c>
      <c r="AF12" s="141"/>
      <c r="AG12" s="141"/>
      <c r="AH12" s="141"/>
      <c r="AI12" s="141"/>
      <c r="AJ12" s="141"/>
      <c r="AK12" s="141"/>
      <c r="AL12" s="141"/>
    </row>
    <row r="13" spans="1:38" ht="15">
      <c r="A13" s="141" t="s">
        <v>38</v>
      </c>
      <c r="B13" s="143">
        <v>1</v>
      </c>
      <c r="C13" s="143" t="s">
        <v>47</v>
      </c>
      <c r="D13" s="141">
        <f>M13+V13</f>
        <v>4</v>
      </c>
      <c r="E13" s="141">
        <f t="shared" ref="E13:E16" si="11">N13+W13</f>
        <v>2</v>
      </c>
      <c r="F13" s="141">
        <f t="shared" ref="F13:F16" si="12">O13+X13</f>
        <v>3</v>
      </c>
      <c r="G13" s="141">
        <f t="shared" ref="G13:G16" si="13">P13+Y13</f>
        <v>0</v>
      </c>
      <c r="H13" s="141">
        <f t="shared" ref="H13:H16" si="14">Q13+Z13</f>
        <v>1</v>
      </c>
      <c r="I13" s="141">
        <f t="shared" ref="I13:I16" si="15">R13+AA13</f>
        <v>6</v>
      </c>
      <c r="J13" s="141">
        <f t="shared" ref="J13:J16" si="16">S13+AB13</f>
        <v>4</v>
      </c>
      <c r="K13" s="141">
        <f t="shared" ref="K13:K16" si="17">T13+AC13</f>
        <v>2</v>
      </c>
      <c r="L13" s="144">
        <f>U13+AD13-خصم!$H13</f>
        <v>9</v>
      </c>
      <c r="M13" s="145">
        <f>SUMPRODUCT((جدول_المباريات!F$3:F$100=C13)*(جدول_المباريات!G$3:G$100&lt;&gt;""))</f>
        <v>2</v>
      </c>
      <c r="N13" s="141">
        <f>SUMPRODUCT((جدول_المباريات!F$3:F$100=C13)*(جدول_المباريات!G$3:G$100=""))</f>
        <v>1</v>
      </c>
      <c r="O13" s="145">
        <f>SUMPRODUCT((جدول_المباريات!F$3:F$100=C13)*(جدول_المباريات!G$3:G$100&gt;جدول_المباريات!H$3:H$100))</f>
        <v>1</v>
      </c>
      <c r="P13" s="145">
        <f>SUMPRODUCT((جدول_المباريات!F$3:F$100=C13)*(جدول_المباريات!G$3:G$100=جدول_المباريات!H$3:H$100)*(جدول_المباريات!G$3:G$100&lt;&gt;""))</f>
        <v>0</v>
      </c>
      <c r="Q13" s="145">
        <f>SUMPRODUCT((جدول_المباريات!F$3:F$100=C13)*(جدول_المباريات!G$3:G$100&lt;جدول_المباريات!H$3:H$100))</f>
        <v>1</v>
      </c>
      <c r="R13" s="145">
        <f>SUMIF(جدول_المباريات!F$3:F$100,C13,جدول_المباريات!G$3:G$100)</f>
        <v>2</v>
      </c>
      <c r="S13" s="145">
        <f>SUMIF(جدول_المباريات!F$3:F$100,C13,جدول_المباريات!H$3:H$100)</f>
        <v>2</v>
      </c>
      <c r="T13" s="141">
        <f t="shared" ref="T13:T16" si="18">R13-S13</f>
        <v>0</v>
      </c>
      <c r="U13" s="141">
        <f t="shared" ref="U13:U16" si="19">O13*3+P13*1</f>
        <v>3</v>
      </c>
      <c r="V13" s="141">
        <f>SUMPRODUCT((جدول_المباريات!I$3:I$100=C13)*(جدول_المباريات!H$3:H$100&lt;&gt;""))</f>
        <v>2</v>
      </c>
      <c r="W13" s="141">
        <f>SUMPRODUCT((جدول_المباريات!I$3:I$100=C13)*(جدول_المباريات!H$3:H$100=""))</f>
        <v>1</v>
      </c>
      <c r="X13" s="145">
        <f>SUMPRODUCT((جدول_المباريات!I$3:I$100=C13)*(جدول_المباريات!H$3:H$100&gt;جدول_المباريات!G$3:G$100))</f>
        <v>2</v>
      </c>
      <c r="Y13" s="141">
        <f>SUMPRODUCT((جدول_المباريات!I$3:I$100=C13)*(جدول_المباريات!H$3:H$100=جدول_المباريات!G$3:G$100)*(جدول_المباريات!H$3:H$100&lt;&gt;""))</f>
        <v>0</v>
      </c>
      <c r="Z13" s="141">
        <f>SUMPRODUCT((جدول_المباريات!I$3:I$100=C13)*(جدول_المباريات!H$3:H$100&lt;جدول_المباريات!G$3:G$100))</f>
        <v>0</v>
      </c>
      <c r="AA13" s="141">
        <f>SUMIF(جدول_المباريات!I$3:I$100,C13,جدول_المباريات!H$3:H$100)</f>
        <v>4</v>
      </c>
      <c r="AB13" s="141">
        <f>SUMIF(جدول_المباريات!I$3:I$100,C13,جدول_المباريات!G$3:G$100)</f>
        <v>2</v>
      </c>
      <c r="AC13" s="141">
        <f>AA13-AB13</f>
        <v>2</v>
      </c>
      <c r="AD13" s="141">
        <f>X13*3+Y13*1</f>
        <v>6</v>
      </c>
      <c r="AE13" s="141">
        <f>RANK(K13,$K$13:$K$16,1)</f>
        <v>3</v>
      </c>
      <c r="AF13" s="141">
        <f>(L13*1000000)+(AE13*10000)+(I13*1000)+(D13*100)</f>
        <v>9036400</v>
      </c>
      <c r="AG13" s="141">
        <f>RANK(AF13,$AF$13:$AF$16,0)</f>
        <v>1</v>
      </c>
      <c r="AH13" s="142">
        <f>RANK(I13,$I$13:$I$16,0)+COUNTIF($I$13:I13,I13)-1</f>
        <v>2</v>
      </c>
      <c r="AI13" s="142">
        <f>RANK(J13,$J$13:$J$16,1)+COUNTIF($J$13:J13,J13)-1</f>
        <v>1</v>
      </c>
      <c r="AJ13" s="142">
        <f>RANK(F13,$F$13:$F$16,0)+COUNTIF($F$13:F13,F13)-1</f>
        <v>1</v>
      </c>
      <c r="AK13" s="142">
        <f>RANK(G13,$G$13:$G$16,0)+COUNTIF($G$13:G13,G13)-1</f>
        <v>4</v>
      </c>
      <c r="AL13" s="142">
        <f>RANK(H13,$H$13:$H$16,0)+COUNTIF($H$13:H13,H13)-1</f>
        <v>3</v>
      </c>
    </row>
    <row r="14" spans="1:38" ht="15">
      <c r="B14" s="143">
        <v>2</v>
      </c>
      <c r="C14" s="143" t="s">
        <v>105</v>
      </c>
      <c r="D14" s="141">
        <f t="shared" ref="D14:D16" si="20">M14+V14</f>
        <v>4</v>
      </c>
      <c r="E14" s="141">
        <f t="shared" si="11"/>
        <v>2</v>
      </c>
      <c r="F14" s="141">
        <f t="shared" si="12"/>
        <v>2</v>
      </c>
      <c r="G14" s="141">
        <f t="shared" si="13"/>
        <v>1</v>
      </c>
      <c r="H14" s="141">
        <f t="shared" si="14"/>
        <v>1</v>
      </c>
      <c r="I14" s="141">
        <f t="shared" si="15"/>
        <v>9</v>
      </c>
      <c r="J14" s="141">
        <f t="shared" si="16"/>
        <v>5</v>
      </c>
      <c r="K14" s="141">
        <f t="shared" si="17"/>
        <v>4</v>
      </c>
      <c r="L14" s="144">
        <f>U14+AD14-خصم!$H14</f>
        <v>7</v>
      </c>
      <c r="M14" s="145">
        <f>SUMPRODUCT((جدول_المباريات!F$3:F$100=C14)*(جدول_المباريات!G$3:G$100&lt;&gt;""))</f>
        <v>2</v>
      </c>
      <c r="N14" s="141">
        <f>SUMPRODUCT((جدول_المباريات!F$3:F$100=C14)*(جدول_المباريات!G$3:G$100=""))</f>
        <v>1</v>
      </c>
      <c r="O14" s="145">
        <f>SUMPRODUCT((جدول_المباريات!F$3:F$100=C14)*(جدول_المباريات!G$3:G$100&gt;جدول_المباريات!H$3:H$100))</f>
        <v>1</v>
      </c>
      <c r="P14" s="145">
        <f>SUMPRODUCT((جدول_المباريات!F$3:F$100=C14)*(جدول_المباريات!G$3:G$100=جدول_المباريات!H$3:H$100)*(جدول_المباريات!G$3:G$100&lt;&gt;""))</f>
        <v>0</v>
      </c>
      <c r="Q14" s="145">
        <f>SUMPRODUCT((جدول_المباريات!F$3:F$100=C14)*(جدول_المباريات!G$3:G$100&lt;جدول_المباريات!H$3:H$100))</f>
        <v>1</v>
      </c>
      <c r="R14" s="145">
        <f>SUMIF(جدول_المباريات!F$3:F$100,C14,جدول_المباريات!G$3:G$100)</f>
        <v>5</v>
      </c>
      <c r="S14" s="145">
        <f>SUMIF(جدول_المباريات!F$3:F$100,C14,جدول_المباريات!H$3:H$100)</f>
        <v>3</v>
      </c>
      <c r="T14" s="141">
        <f t="shared" si="18"/>
        <v>2</v>
      </c>
      <c r="U14" s="141">
        <f t="shared" si="19"/>
        <v>3</v>
      </c>
      <c r="V14" s="141">
        <f>SUMPRODUCT((جدول_المباريات!I$3:I$100=C14)*(جدول_المباريات!H$3:H$100&lt;&gt;""))</f>
        <v>2</v>
      </c>
      <c r="W14" s="141">
        <f>SUMPRODUCT((جدول_المباريات!I$3:I$100=C14)*(جدول_المباريات!H$3:H$100=""))</f>
        <v>1</v>
      </c>
      <c r="X14" s="145">
        <f>SUMPRODUCT((جدول_المباريات!I$3:I$100=C14)*(جدول_المباريات!H$3:H$100&gt;جدول_المباريات!G$3:G$100))</f>
        <v>1</v>
      </c>
      <c r="Y14" s="141">
        <f>SUMPRODUCT((جدول_المباريات!I$3:I$100=C14)*(جدول_المباريات!H$3:H$100=جدول_المباريات!G$3:G$100)*(جدول_المباريات!H$3:H$100&lt;&gt;""))</f>
        <v>1</v>
      </c>
      <c r="Z14" s="141">
        <f>SUMPRODUCT((جدول_المباريات!I$3:I$100=C14)*(جدول_المباريات!H$3:H$100&lt;جدول_المباريات!G$3:G$100))</f>
        <v>0</v>
      </c>
      <c r="AA14" s="141">
        <f>SUMIF(جدول_المباريات!I$3:I$100,C14,جدول_المباريات!H$3:H$100)</f>
        <v>4</v>
      </c>
      <c r="AB14" s="141">
        <f>SUMIF(جدول_المباريات!I$3:I$100,C14,جدول_المباريات!G$3:G$100)</f>
        <v>2</v>
      </c>
      <c r="AC14" s="141">
        <f t="shared" ref="AC14:AC16" si="21">AA14-AB14</f>
        <v>2</v>
      </c>
      <c r="AD14" s="141">
        <f t="shared" ref="AD14:AD16" si="22">X14*3+Y14*1</f>
        <v>4</v>
      </c>
      <c r="AE14" s="141">
        <f t="shared" ref="AE14:AE16" si="23">RANK(K14,$K$13:$K$16,1)</f>
        <v>4</v>
      </c>
      <c r="AF14" s="141">
        <f>(L14*1000000)+(AE14*10000)+(I14*1000)+(D14*99)</f>
        <v>7049396</v>
      </c>
      <c r="AG14" s="141">
        <f t="shared" ref="AG14:AG16" si="24">RANK(AF14,$AF$13:$AF$16,0)</f>
        <v>2</v>
      </c>
      <c r="AH14" s="142">
        <f>RANK(I14,$I$13:$I$16,0)+COUNTIF($I$13:I14,I14)-1</f>
        <v>1</v>
      </c>
      <c r="AI14" s="142">
        <f>RANK(J14,$J$13:$J$16,1)+COUNTIF($J$13:J14,J14)-1</f>
        <v>2</v>
      </c>
      <c r="AJ14" s="142">
        <f>RANK(F14,$F$13:$F$16,0)+COUNTIF($F$13:F14,F14)-1</f>
        <v>2</v>
      </c>
      <c r="AK14" s="142">
        <f>RANK(G14,$G$13:$G$16,0)+COUNTIF($G$13:G14,G14)-1</f>
        <v>2</v>
      </c>
      <c r="AL14" s="142">
        <f>RANK(H14,$H$13:$H$16,0)+COUNTIF($H$13:H14,H14)-1</f>
        <v>4</v>
      </c>
    </row>
    <row r="15" spans="1:38" ht="15">
      <c r="B15" s="143">
        <v>3</v>
      </c>
      <c r="C15" s="143" t="s">
        <v>109</v>
      </c>
      <c r="D15" s="141">
        <f t="shared" si="20"/>
        <v>4</v>
      </c>
      <c r="E15" s="141">
        <f t="shared" si="11"/>
        <v>2</v>
      </c>
      <c r="F15" s="141">
        <f t="shared" si="12"/>
        <v>0</v>
      </c>
      <c r="G15" s="141">
        <f t="shared" si="13"/>
        <v>2</v>
      </c>
      <c r="H15" s="141">
        <f t="shared" si="14"/>
        <v>2</v>
      </c>
      <c r="I15" s="141">
        <f t="shared" si="15"/>
        <v>4</v>
      </c>
      <c r="J15" s="141">
        <f t="shared" si="16"/>
        <v>6</v>
      </c>
      <c r="K15" s="141">
        <f t="shared" si="17"/>
        <v>-2</v>
      </c>
      <c r="L15" s="144">
        <f>U15+AD15-خصم!$H15</f>
        <v>2</v>
      </c>
      <c r="M15" s="145">
        <f>SUMPRODUCT((جدول_المباريات!F$3:F$100=C15)*(جدول_المباريات!G$3:G$100&lt;&gt;""))</f>
        <v>2</v>
      </c>
      <c r="N15" s="141">
        <f>SUMPRODUCT((جدول_المباريات!F$3:F$100=C15)*(جدول_المباريات!G$3:G$100=""))</f>
        <v>1</v>
      </c>
      <c r="O15" s="145">
        <f>SUMPRODUCT((جدول_المباريات!F$3:F$100=C15)*(جدول_المباريات!G$3:G$100&gt;جدول_المباريات!H$3:H$100))</f>
        <v>0</v>
      </c>
      <c r="P15" s="145">
        <f>SUMPRODUCT((جدول_المباريات!F$3:F$100=C15)*(جدول_المباريات!G$3:G$100=جدول_المباريات!H$3:H$100)*(جدول_المباريات!G$3:G$100&lt;&gt;""))</f>
        <v>1</v>
      </c>
      <c r="Q15" s="145">
        <f>SUMPRODUCT((جدول_المباريات!F$3:F$100=C15)*(جدول_المباريات!G$3:G$100&lt;جدول_المباريات!H$3:H$100))</f>
        <v>1</v>
      </c>
      <c r="R15" s="145">
        <f>SUMIF(جدول_المباريات!F$3:F$100,C15,جدول_المباريات!G$3:G$100)</f>
        <v>2</v>
      </c>
      <c r="S15" s="145">
        <f>SUMIF(جدول_المباريات!F$3:F$100,C15,جدول_المباريات!H$3:H$100)</f>
        <v>3</v>
      </c>
      <c r="T15" s="141">
        <f t="shared" si="18"/>
        <v>-1</v>
      </c>
      <c r="U15" s="141">
        <f t="shared" si="19"/>
        <v>1</v>
      </c>
      <c r="V15" s="141">
        <f>SUMPRODUCT((جدول_المباريات!I$3:I$100=C15)*(جدول_المباريات!H$3:H$100&lt;&gt;""))</f>
        <v>2</v>
      </c>
      <c r="W15" s="141">
        <f>SUMPRODUCT((جدول_المباريات!I$3:I$100=C15)*(جدول_المباريات!H$3:H$100=""))</f>
        <v>1</v>
      </c>
      <c r="X15" s="145">
        <f>SUMPRODUCT((جدول_المباريات!I$3:I$100=C15)*(جدول_المباريات!H$3:H$100&gt;جدول_المباريات!G$3:G$100))</f>
        <v>0</v>
      </c>
      <c r="Y15" s="141">
        <f>SUMPRODUCT((جدول_المباريات!I$3:I$100=C15)*(جدول_المباريات!H$3:H$100=جدول_المباريات!G$3:G$100)*(جدول_المباريات!H$3:H$100&lt;&gt;""))</f>
        <v>1</v>
      </c>
      <c r="Z15" s="141">
        <f>SUMPRODUCT((جدول_المباريات!I$3:I$100=C15)*(جدول_المباريات!H$3:H$100&lt;جدول_المباريات!G$3:G$100))</f>
        <v>1</v>
      </c>
      <c r="AA15" s="141">
        <f>SUMIF(جدول_المباريات!I$3:I$100,C15,جدول_المباريات!H$3:H$100)</f>
        <v>2</v>
      </c>
      <c r="AB15" s="141">
        <f>SUMIF(جدول_المباريات!I$3:I$100,C15,جدول_المباريات!G$3:G$100)</f>
        <v>3</v>
      </c>
      <c r="AC15" s="141">
        <f t="shared" si="21"/>
        <v>-1</v>
      </c>
      <c r="AD15" s="141">
        <f t="shared" si="22"/>
        <v>1</v>
      </c>
      <c r="AE15" s="141">
        <f t="shared" si="23"/>
        <v>2</v>
      </c>
      <c r="AF15" s="141">
        <f>(L15*1000000)+(AE15*10000)+(I15*1000)+(D15*98)</f>
        <v>2024392</v>
      </c>
      <c r="AG15" s="141">
        <f t="shared" si="24"/>
        <v>4</v>
      </c>
      <c r="AH15" s="142">
        <f>RANK(I15,$I$13:$I$16,0)+COUNTIF($I$13:I15,I15)-1</f>
        <v>3</v>
      </c>
      <c r="AI15" s="142">
        <f>RANK(J15,$J$13:$J$16,1)+COUNTIF($J$13:J15,J15)-1</f>
        <v>3</v>
      </c>
      <c r="AJ15" s="142">
        <f>RANK(F15,$F$13:$F$16,0)+COUNTIF($F$13:F15,F15)-1</f>
        <v>4</v>
      </c>
      <c r="AK15" s="142">
        <f>RANK(G15,$G$13:$G$16,0)+COUNTIF($G$13:G15,G15)-1</f>
        <v>1</v>
      </c>
      <c r="AL15" s="142">
        <f>RANK(H15,$H$13:$H$16,0)+COUNTIF($H$13:H15,H15)-1</f>
        <v>1</v>
      </c>
    </row>
    <row r="16" spans="1:38" ht="15">
      <c r="B16" s="143">
        <v>4</v>
      </c>
      <c r="C16" s="143" t="s">
        <v>103</v>
      </c>
      <c r="D16" s="141">
        <f t="shared" si="20"/>
        <v>4</v>
      </c>
      <c r="E16" s="141">
        <f t="shared" si="11"/>
        <v>2</v>
      </c>
      <c r="F16" s="141">
        <f t="shared" si="12"/>
        <v>1</v>
      </c>
      <c r="G16" s="141">
        <f t="shared" si="13"/>
        <v>1</v>
      </c>
      <c r="H16" s="141">
        <f t="shared" si="14"/>
        <v>2</v>
      </c>
      <c r="I16" s="141">
        <f t="shared" si="15"/>
        <v>2</v>
      </c>
      <c r="J16" s="141">
        <f t="shared" si="16"/>
        <v>6</v>
      </c>
      <c r="K16" s="141">
        <f t="shared" si="17"/>
        <v>-4</v>
      </c>
      <c r="L16" s="144">
        <f>U16+AD16-خصم!$H16</f>
        <v>4</v>
      </c>
      <c r="M16" s="145">
        <f>SUMPRODUCT((جدول_المباريات!F$3:F$100=C16)*(جدول_المباريات!G$3:G$100&lt;&gt;""))</f>
        <v>2</v>
      </c>
      <c r="N16" s="141">
        <f>SUMPRODUCT((جدول_المباريات!F$3:F$100=C16)*(جدول_المباريات!G$3:G$100=""))</f>
        <v>1</v>
      </c>
      <c r="O16" s="145">
        <f>SUMPRODUCT((جدول_المباريات!F$3:F$100=C16)*(جدول_المباريات!G$3:G$100&gt;جدول_المباريات!H$3:H$100))</f>
        <v>0</v>
      </c>
      <c r="P16" s="145">
        <f>SUMPRODUCT((جدول_المباريات!F$3:F$100=C16)*(جدول_المباريات!G$3:G$100=جدول_المباريات!H$3:H$100)*(جدول_المباريات!G$3:G$100&lt;&gt;""))</f>
        <v>1</v>
      </c>
      <c r="Q16" s="145">
        <f>SUMPRODUCT((جدول_المباريات!F$3:F$100=C16)*(جدول_المباريات!G$3:G$100&lt;جدول_المباريات!H$3:H$100))</f>
        <v>1</v>
      </c>
      <c r="R16" s="145">
        <f>SUMIF(جدول_المباريات!F$3:F$100,C16,جدول_المباريات!G$3:G$100)</f>
        <v>1</v>
      </c>
      <c r="S16" s="145">
        <f>SUMIF(جدول_المباريات!F$3:F$100,C16,جدول_المباريات!H$3:H$100)</f>
        <v>3</v>
      </c>
      <c r="T16" s="141">
        <f t="shared" si="18"/>
        <v>-2</v>
      </c>
      <c r="U16" s="141">
        <f t="shared" si="19"/>
        <v>1</v>
      </c>
      <c r="V16" s="141">
        <f>SUMPRODUCT((جدول_المباريات!I$3:I$100=C16)*(جدول_المباريات!H$3:H$100&lt;&gt;""))</f>
        <v>2</v>
      </c>
      <c r="W16" s="141">
        <f>SUMPRODUCT((جدول_المباريات!I$3:I$100=C16)*(جدول_المباريات!H$3:H$100=""))</f>
        <v>1</v>
      </c>
      <c r="X16" s="145">
        <f>SUMPRODUCT((جدول_المباريات!I$3:I$100=C16)*(جدول_المباريات!H$3:H$100&gt;جدول_المباريات!G$3:G$100))</f>
        <v>1</v>
      </c>
      <c r="Y16" s="141">
        <f>SUMPRODUCT((جدول_المباريات!I$3:I$100=C16)*(جدول_المباريات!H$3:H$100=جدول_المباريات!G$3:G$100)*(جدول_المباريات!H$3:H$100&lt;&gt;""))</f>
        <v>0</v>
      </c>
      <c r="Z16" s="141">
        <f>SUMPRODUCT((جدول_المباريات!I$3:I$100=C16)*(جدول_المباريات!H$3:H$100&lt;جدول_المباريات!G$3:G$100))</f>
        <v>1</v>
      </c>
      <c r="AA16" s="141">
        <f>SUMIF(جدول_المباريات!I$3:I$100,C16,جدول_المباريات!H$3:H$100)</f>
        <v>1</v>
      </c>
      <c r="AB16" s="141">
        <f>SUMIF(جدول_المباريات!I$3:I$100,C16,جدول_المباريات!G$3:G$100)</f>
        <v>3</v>
      </c>
      <c r="AC16" s="141">
        <f t="shared" si="21"/>
        <v>-2</v>
      </c>
      <c r="AD16" s="141">
        <f t="shared" si="22"/>
        <v>3</v>
      </c>
      <c r="AE16" s="141">
        <f t="shared" si="23"/>
        <v>1</v>
      </c>
      <c r="AF16" s="141">
        <f>(L16*1000000)+(AE16*10000)+(I16*1000)+(D16*97)</f>
        <v>4012388</v>
      </c>
      <c r="AG16" s="141">
        <f t="shared" si="24"/>
        <v>3</v>
      </c>
      <c r="AH16" s="142">
        <f>RANK(I16,$I$13:$I$16,0)+COUNTIF($I$13:I16,I16)-1</f>
        <v>4</v>
      </c>
      <c r="AI16" s="142">
        <f>RANK(J16,$J$13:$J$16,1)+COUNTIF($J$13:J16,J16)-1</f>
        <v>4</v>
      </c>
      <c r="AJ16" s="142">
        <f>RANK(F16,$F$13:$F$16,0)+COUNTIF($F$13:F16,F16)-1</f>
        <v>3</v>
      </c>
      <c r="AK16" s="142">
        <f>RANK(G16,$G$13:$G$16,0)+COUNTIF($G$13:G16,G16)-1</f>
        <v>3</v>
      </c>
      <c r="AL16" s="142">
        <f>RANK(H16,$H$13:$H$16,0)+COUNTIF($H$13:H16,H16)-1</f>
        <v>2</v>
      </c>
    </row>
    <row r="17" spans="1:38" ht="15">
      <c r="B17" s="143"/>
      <c r="C17" s="143"/>
      <c r="D17" s="141"/>
      <c r="E17" s="141"/>
      <c r="F17" s="141"/>
      <c r="G17" s="141"/>
      <c r="H17" s="141"/>
      <c r="I17" s="141"/>
      <c r="J17" s="141"/>
      <c r="K17" s="141"/>
      <c r="L17" s="141"/>
      <c r="M17" s="145"/>
      <c r="N17" s="141"/>
      <c r="O17" s="145"/>
      <c r="P17" s="145"/>
      <c r="Q17" s="145"/>
      <c r="R17" s="145"/>
      <c r="S17" s="145"/>
      <c r="T17" s="141"/>
      <c r="U17" s="141"/>
      <c r="V17" s="141"/>
      <c r="W17" s="141"/>
      <c r="X17" s="145"/>
      <c r="Y17" s="141"/>
      <c r="Z17" s="141"/>
      <c r="AA17" s="141"/>
      <c r="AB17" s="141"/>
      <c r="AC17" s="141"/>
      <c r="AD17" s="141"/>
      <c r="AF17" s="141"/>
      <c r="AG17" s="143">
        <f t="shared" ref="AG17:AL17" si="25">SUM(AG13:AG16)</f>
        <v>10</v>
      </c>
      <c r="AH17" s="143">
        <f t="shared" si="25"/>
        <v>10</v>
      </c>
      <c r="AI17" s="143">
        <f t="shared" si="25"/>
        <v>10</v>
      </c>
      <c r="AJ17" s="143">
        <f t="shared" si="25"/>
        <v>10</v>
      </c>
      <c r="AK17" s="143">
        <f t="shared" si="25"/>
        <v>10</v>
      </c>
      <c r="AL17" s="143">
        <f t="shared" si="25"/>
        <v>10</v>
      </c>
    </row>
    <row r="19" spans="1:38" ht="15">
      <c r="B19" s="143"/>
      <c r="D19" s="208" t="s">
        <v>2</v>
      </c>
      <c r="E19" s="208" t="s">
        <v>15</v>
      </c>
      <c r="F19" s="208" t="s">
        <v>3</v>
      </c>
      <c r="G19" s="208" t="s">
        <v>4</v>
      </c>
      <c r="H19" s="208" t="s">
        <v>16</v>
      </c>
      <c r="I19" s="208" t="s">
        <v>5</v>
      </c>
      <c r="J19" s="208" t="s">
        <v>6</v>
      </c>
      <c r="K19" s="208" t="s">
        <v>17</v>
      </c>
      <c r="L19" s="208" t="s">
        <v>11</v>
      </c>
      <c r="M19" s="207" t="s">
        <v>18</v>
      </c>
      <c r="N19" s="207"/>
      <c r="O19" s="207"/>
      <c r="P19" s="207"/>
      <c r="Q19" s="207"/>
      <c r="R19" s="207"/>
      <c r="S19" s="207"/>
      <c r="T19" s="207"/>
      <c r="U19" s="207"/>
      <c r="V19" s="207" t="s">
        <v>19</v>
      </c>
      <c r="W19" s="207"/>
      <c r="X19" s="207"/>
      <c r="Y19" s="207"/>
      <c r="Z19" s="207"/>
      <c r="AA19" s="207"/>
      <c r="AB19" s="207"/>
      <c r="AC19" s="207"/>
      <c r="AD19" s="207"/>
      <c r="AF19" s="141"/>
      <c r="AG19" s="141"/>
    </row>
    <row r="20" spans="1:38" ht="15">
      <c r="B20" s="143" t="s">
        <v>1</v>
      </c>
      <c r="C20" s="143" t="s">
        <v>9</v>
      </c>
      <c r="D20" s="208"/>
      <c r="E20" s="208"/>
      <c r="F20" s="208"/>
      <c r="G20" s="208"/>
      <c r="H20" s="208"/>
      <c r="I20" s="208"/>
      <c r="J20" s="208"/>
      <c r="K20" s="208" t="s">
        <v>17</v>
      </c>
      <c r="L20" s="208" t="s">
        <v>11</v>
      </c>
      <c r="M20" s="141" t="s">
        <v>2</v>
      </c>
      <c r="N20" s="141" t="s">
        <v>15</v>
      </c>
      <c r="O20" s="141" t="s">
        <v>3</v>
      </c>
      <c r="P20" s="141" t="s">
        <v>4</v>
      </c>
      <c r="Q20" s="141" t="s">
        <v>16</v>
      </c>
      <c r="R20" s="141" t="s">
        <v>5</v>
      </c>
      <c r="S20" s="141" t="s">
        <v>6</v>
      </c>
      <c r="T20" s="141" t="s">
        <v>17</v>
      </c>
      <c r="U20" s="141" t="s">
        <v>11</v>
      </c>
      <c r="V20" s="141" t="s">
        <v>2</v>
      </c>
      <c r="W20" s="141" t="s">
        <v>15</v>
      </c>
      <c r="X20" s="141" t="s">
        <v>3</v>
      </c>
      <c r="Y20" s="141" t="s">
        <v>4</v>
      </c>
      <c r="Z20" s="141" t="s">
        <v>16</v>
      </c>
      <c r="AA20" s="141" t="s">
        <v>5</v>
      </c>
      <c r="AB20" s="141" t="s">
        <v>6</v>
      </c>
      <c r="AC20" s="141" t="s">
        <v>17</v>
      </c>
      <c r="AD20" s="141" t="s">
        <v>11</v>
      </c>
      <c r="AE20" s="141" t="s">
        <v>10</v>
      </c>
      <c r="AF20" s="141"/>
      <c r="AG20" s="141"/>
      <c r="AH20" s="141"/>
      <c r="AI20" s="141"/>
      <c r="AJ20" s="141"/>
      <c r="AK20" s="141"/>
      <c r="AL20" s="141"/>
    </row>
    <row r="21" spans="1:38" ht="15">
      <c r="A21" s="141" t="s">
        <v>39</v>
      </c>
      <c r="B21" s="143">
        <v>1</v>
      </c>
      <c r="C21" s="143" t="s">
        <v>33</v>
      </c>
      <c r="D21" s="141">
        <f>M21+V21</f>
        <v>4</v>
      </c>
      <c r="E21" s="141">
        <f t="shared" ref="E21:E24" si="26">N21+W21</f>
        <v>2</v>
      </c>
      <c r="F21" s="141">
        <f t="shared" ref="F21:F24" si="27">O21+X21</f>
        <v>2</v>
      </c>
      <c r="G21" s="141">
        <f t="shared" ref="G21:G24" si="28">P21+Y21</f>
        <v>2</v>
      </c>
      <c r="H21" s="141">
        <f t="shared" ref="H21:H24" si="29">Q21+Z21</f>
        <v>0</v>
      </c>
      <c r="I21" s="141">
        <f t="shared" ref="I21:I24" si="30">R21+AA21</f>
        <v>8</v>
      </c>
      <c r="J21" s="141">
        <f t="shared" ref="J21:J24" si="31">S21+AB21</f>
        <v>4</v>
      </c>
      <c r="K21" s="141">
        <f t="shared" ref="K21:K24" si="32">T21+AC21</f>
        <v>4</v>
      </c>
      <c r="L21" s="144">
        <f>U21+AD21-خصم!$H21</f>
        <v>8</v>
      </c>
      <c r="M21" s="145">
        <f>SUMPRODUCT((جدول_المباريات!F$3:F$100=C21)*(جدول_المباريات!G$3:G$100&lt;&gt;""))</f>
        <v>2</v>
      </c>
      <c r="N21" s="141">
        <f>SUMPRODUCT((جدول_المباريات!F$3:F$100=C21)*(جدول_المباريات!G$3:G$100=""))</f>
        <v>1</v>
      </c>
      <c r="O21" s="145">
        <f>SUMPRODUCT((جدول_المباريات!F$3:F$100=C21)*(جدول_المباريات!G$3:G$100&gt;جدول_المباريات!H$3:H$100))</f>
        <v>1</v>
      </c>
      <c r="P21" s="145">
        <f>SUMPRODUCT((جدول_المباريات!F$3:F$100=C21)*(جدول_المباريات!G$3:G$100=جدول_المباريات!H$3:H$100)*(جدول_المباريات!G$3:G$100&lt;&gt;""))</f>
        <v>1</v>
      </c>
      <c r="Q21" s="145">
        <f>SUMPRODUCT((جدول_المباريات!F$3:F$100=C21)*(جدول_المباريات!G$3:G$100&lt;جدول_المباريات!H$3:H$100))</f>
        <v>0</v>
      </c>
      <c r="R21" s="145">
        <f>SUMIF(جدول_المباريات!F$3:F$100,C21,جدول_المباريات!G$3:G$100)</f>
        <v>5</v>
      </c>
      <c r="S21" s="145">
        <f>SUMIF(جدول_المباريات!F$3:F$100,C21,جدول_المباريات!H$3:H$100)</f>
        <v>3</v>
      </c>
      <c r="T21" s="141">
        <f t="shared" ref="T21:T24" si="33">R21-S21</f>
        <v>2</v>
      </c>
      <c r="U21" s="141">
        <f t="shared" ref="U21:U24" si="34">O21*3+P21*1</f>
        <v>4</v>
      </c>
      <c r="V21" s="141">
        <f>SUMPRODUCT((جدول_المباريات!I$3:I$100=C21)*(جدول_المباريات!H$3:H$100&lt;&gt;""))</f>
        <v>2</v>
      </c>
      <c r="W21" s="141">
        <f>SUMPRODUCT((جدول_المباريات!I$3:I$100=C21)*(جدول_المباريات!H$3:H$100=""))</f>
        <v>1</v>
      </c>
      <c r="X21" s="145">
        <f>SUMPRODUCT((جدول_المباريات!I$3:I$100=C21)*(جدول_المباريات!H$3:H$100&gt;جدول_المباريات!G$3:G$100))</f>
        <v>1</v>
      </c>
      <c r="Y21" s="141">
        <f>SUMPRODUCT((جدول_المباريات!I$3:I$100=C21)*(جدول_المباريات!H$3:H$100=جدول_المباريات!G$3:G$100)*(جدول_المباريات!H$3:H$100&lt;&gt;""))</f>
        <v>1</v>
      </c>
      <c r="Z21" s="141">
        <f>SUMPRODUCT((جدول_المباريات!I$3:I$100=C21)*(جدول_المباريات!H$3:H$100&lt;جدول_المباريات!G$3:G$100))</f>
        <v>0</v>
      </c>
      <c r="AA21" s="141">
        <f>SUMIF(جدول_المباريات!I$3:I$100,C21,جدول_المباريات!H$3:H$100)</f>
        <v>3</v>
      </c>
      <c r="AB21" s="141">
        <f>SUMIF(جدول_المباريات!I$3:I$100,C21,جدول_المباريات!G$3:G$100)</f>
        <v>1</v>
      </c>
      <c r="AC21" s="141">
        <f>AA21-AB21</f>
        <v>2</v>
      </c>
      <c r="AD21" s="141">
        <f>X21*3+Y21*1</f>
        <v>4</v>
      </c>
      <c r="AE21" s="141">
        <f>RANK(K21,$K$21:$K$24,1)</f>
        <v>4</v>
      </c>
      <c r="AF21" s="141">
        <f>(L21*1000000)+(AE21*10000)+(I21*1000)+(D21*100)</f>
        <v>8048400</v>
      </c>
      <c r="AG21" s="141">
        <f>RANK(AF21,$AF$21:$AF$24,0)</f>
        <v>1</v>
      </c>
      <c r="AH21" s="142">
        <f>RANK(I21,$I$21:$I$24,0)+COUNTIF($I$21:I21,I21)-1</f>
        <v>1</v>
      </c>
      <c r="AI21" s="142">
        <f>RANK(J21,$J$21:$J$24,1)+COUNTIF($J$21:J21,J21)-1</f>
        <v>2</v>
      </c>
      <c r="AJ21" s="142">
        <f>RANK(F21,$F$21:$F$24,0)+COUNTIF($F$21:F21,F21)-1</f>
        <v>1</v>
      </c>
      <c r="AK21" s="142">
        <f>RANK(G21,$G$21:$G$24,0)+COUNTIF($G$21:G21,G21)-1</f>
        <v>1</v>
      </c>
      <c r="AL21" s="142">
        <f>RANK(H21,$H$21:$H$24,0)+COUNTIF($H$21:H21,H21)-1</f>
        <v>3</v>
      </c>
    </row>
    <row r="22" spans="1:38" ht="15">
      <c r="B22" s="143">
        <v>2</v>
      </c>
      <c r="C22" s="143" t="s">
        <v>95</v>
      </c>
      <c r="D22" s="141">
        <f t="shared" ref="D22:D24" si="35">M22+V22</f>
        <v>4</v>
      </c>
      <c r="E22" s="141">
        <f t="shared" si="26"/>
        <v>2</v>
      </c>
      <c r="F22" s="141">
        <f t="shared" si="27"/>
        <v>2</v>
      </c>
      <c r="G22" s="141">
        <f t="shared" si="28"/>
        <v>2</v>
      </c>
      <c r="H22" s="141">
        <f t="shared" si="29"/>
        <v>0</v>
      </c>
      <c r="I22" s="141">
        <f t="shared" si="30"/>
        <v>5</v>
      </c>
      <c r="J22" s="141">
        <f t="shared" si="31"/>
        <v>2</v>
      </c>
      <c r="K22" s="141">
        <f t="shared" si="32"/>
        <v>3</v>
      </c>
      <c r="L22" s="144">
        <f>U22+AD22-خصم!$H22</f>
        <v>8</v>
      </c>
      <c r="M22" s="145">
        <f>SUMPRODUCT((جدول_المباريات!F$3:F$100=C22)*(جدول_المباريات!G$3:G$100&lt;&gt;""))</f>
        <v>2</v>
      </c>
      <c r="N22" s="141">
        <f>SUMPRODUCT((جدول_المباريات!F$3:F$100=C22)*(جدول_المباريات!G$3:G$100=""))</f>
        <v>1</v>
      </c>
      <c r="O22" s="145">
        <f>SUMPRODUCT((جدول_المباريات!F$3:F$100=C22)*(جدول_المباريات!G$3:G$100&gt;جدول_المباريات!H$3:H$100))</f>
        <v>0</v>
      </c>
      <c r="P22" s="145">
        <f>SUMPRODUCT((جدول_المباريات!F$3:F$100=C22)*(جدول_المباريات!G$3:G$100=جدول_المباريات!H$3:H$100)*(جدول_المباريات!G$3:G$100&lt;&gt;""))</f>
        <v>2</v>
      </c>
      <c r="Q22" s="145">
        <f>SUMPRODUCT((جدول_المباريات!F$3:F$100=C22)*(جدول_المباريات!G$3:G$100&lt;جدول_المباريات!H$3:H$100))</f>
        <v>0</v>
      </c>
      <c r="R22" s="145">
        <f>SUMIF(جدول_المباريات!F$3:F$100,C22,جدول_المباريات!G$3:G$100)</f>
        <v>2</v>
      </c>
      <c r="S22" s="145">
        <f>SUMIF(جدول_المباريات!F$3:F$100,C22,جدول_المباريات!H$3:H$100)</f>
        <v>2</v>
      </c>
      <c r="T22" s="141">
        <f t="shared" si="33"/>
        <v>0</v>
      </c>
      <c r="U22" s="141">
        <f t="shared" si="34"/>
        <v>2</v>
      </c>
      <c r="V22" s="141">
        <f>SUMPRODUCT((جدول_المباريات!I$3:I$100=C22)*(جدول_المباريات!H$3:H$100&lt;&gt;""))</f>
        <v>2</v>
      </c>
      <c r="W22" s="141">
        <f>SUMPRODUCT((جدول_المباريات!I$3:I$100=C22)*(جدول_المباريات!H$3:H$100=""))</f>
        <v>1</v>
      </c>
      <c r="X22" s="145">
        <f>SUMPRODUCT((جدول_المباريات!I$3:I$100=C22)*(جدول_المباريات!H$3:H$100&gt;جدول_المباريات!G$3:G$100))</f>
        <v>2</v>
      </c>
      <c r="Y22" s="141">
        <f>SUMPRODUCT((جدول_المباريات!I$3:I$100=C22)*(جدول_المباريات!H$3:H$100=جدول_المباريات!G$3:G$100)*(جدول_المباريات!H$3:H$100&lt;&gt;""))</f>
        <v>0</v>
      </c>
      <c r="Z22" s="141">
        <f>SUMPRODUCT((جدول_المباريات!I$3:I$100=C22)*(جدول_المباريات!H$3:H$100&lt;جدول_المباريات!G$3:G$100))</f>
        <v>0</v>
      </c>
      <c r="AA22" s="141">
        <f>SUMIF(جدول_المباريات!I$3:I$100,C22,جدول_المباريات!H$3:H$100)</f>
        <v>3</v>
      </c>
      <c r="AB22" s="141">
        <f>SUMIF(جدول_المباريات!I$3:I$100,C22,جدول_المباريات!G$3:G$100)</f>
        <v>0</v>
      </c>
      <c r="AC22" s="141">
        <f t="shared" ref="AC22:AC24" si="36">AA22-AB22</f>
        <v>3</v>
      </c>
      <c r="AD22" s="141">
        <f t="shared" ref="AD22:AD24" si="37">X22*3+Y22*1</f>
        <v>6</v>
      </c>
      <c r="AE22" s="141">
        <f t="shared" ref="AE22:AE24" si="38">RANK(K22,$K$21:$K$24,1)</f>
        <v>3</v>
      </c>
      <c r="AF22" s="141">
        <f>(L22*1000000)+(AE22*10000)+(I22*1000)+(D22*99)</f>
        <v>8035396</v>
      </c>
      <c r="AG22" s="141">
        <f t="shared" ref="AG22:AG24" si="39">RANK(AF22,$AF$21:$AF$24,0)</f>
        <v>2</v>
      </c>
      <c r="AH22" s="142">
        <f>RANK(I22,$I$21:$I$24,0)+COUNTIF($I$21:I22,I22)-1</f>
        <v>3</v>
      </c>
      <c r="AI22" s="142">
        <f>RANK(J22,$J$21:$J$24,1)+COUNTIF($J$21:J22,J22)-1</f>
        <v>1</v>
      </c>
      <c r="AJ22" s="142">
        <f>RANK(F22,$F$21:$F$24,0)+COUNTIF($F$21:F22,F22)-1</f>
        <v>2</v>
      </c>
      <c r="AK22" s="142">
        <f>RANK(G22,$G$21:$G$24,0)+COUNTIF($G$21:G22,G22)-1</f>
        <v>2</v>
      </c>
      <c r="AL22" s="142">
        <f>RANK(H22,$H$21:$H$24,0)+COUNTIF($H$21:H22,H22)-1</f>
        <v>4</v>
      </c>
    </row>
    <row r="23" spans="1:38" ht="15">
      <c r="B23" s="143">
        <v>3</v>
      </c>
      <c r="C23" s="143" t="s">
        <v>99</v>
      </c>
      <c r="D23" s="141">
        <f t="shared" si="35"/>
        <v>4</v>
      </c>
      <c r="E23" s="141">
        <f t="shared" si="26"/>
        <v>2</v>
      </c>
      <c r="F23" s="141">
        <f t="shared" si="27"/>
        <v>1</v>
      </c>
      <c r="G23" s="141">
        <f t="shared" si="28"/>
        <v>2</v>
      </c>
      <c r="H23" s="141">
        <f t="shared" si="29"/>
        <v>1</v>
      </c>
      <c r="I23" s="141">
        <f t="shared" si="30"/>
        <v>6</v>
      </c>
      <c r="J23" s="141">
        <f t="shared" si="31"/>
        <v>7</v>
      </c>
      <c r="K23" s="141">
        <f t="shared" si="32"/>
        <v>-1</v>
      </c>
      <c r="L23" s="144">
        <f>U23+AD23-خصم!$H23</f>
        <v>5</v>
      </c>
      <c r="M23" s="145">
        <f>SUMPRODUCT((جدول_المباريات!F$3:F$100=C23)*(جدول_المباريات!G$3:G$100&lt;&gt;""))</f>
        <v>2</v>
      </c>
      <c r="N23" s="141">
        <f>SUMPRODUCT((جدول_المباريات!F$3:F$100=C23)*(جدول_المباريات!G$3:G$100=""))</f>
        <v>1</v>
      </c>
      <c r="O23" s="145">
        <f>SUMPRODUCT((جدول_المباريات!F$3:F$100=C23)*(جدول_المباريات!G$3:G$100&gt;جدول_المباريات!H$3:H$100))</f>
        <v>1</v>
      </c>
      <c r="P23" s="145">
        <f>SUMPRODUCT((جدول_المباريات!F$3:F$100=C23)*(جدول_المباريات!G$3:G$100=جدول_المباريات!H$3:H$100)*(جدول_المباريات!G$3:G$100&lt;&gt;""))</f>
        <v>0</v>
      </c>
      <c r="Q23" s="145">
        <f>SUMPRODUCT((جدول_المباريات!F$3:F$100=C23)*(جدول_المباريات!G$3:G$100&lt;جدول_المباريات!H$3:H$100))</f>
        <v>1</v>
      </c>
      <c r="R23" s="145">
        <f>SUMIF(جدول_المباريات!F$3:F$100,C23,جدول_المباريات!G$3:G$100)</f>
        <v>2</v>
      </c>
      <c r="S23" s="145">
        <f>SUMIF(جدول_المباريات!F$3:F$100,C23,جدول_المباريات!H$3:H$100)</f>
        <v>3</v>
      </c>
      <c r="T23" s="141">
        <f t="shared" si="33"/>
        <v>-1</v>
      </c>
      <c r="U23" s="141">
        <f t="shared" si="34"/>
        <v>3</v>
      </c>
      <c r="V23" s="141">
        <f>SUMPRODUCT((جدول_المباريات!I$3:I$100=C23)*(جدول_المباريات!H$3:H$100&lt;&gt;""))</f>
        <v>2</v>
      </c>
      <c r="W23" s="141">
        <f>SUMPRODUCT((جدول_المباريات!I$3:I$100=C23)*(جدول_المباريات!H$3:H$100=""))</f>
        <v>1</v>
      </c>
      <c r="X23" s="145">
        <f>SUMPRODUCT((جدول_المباريات!I$3:I$100=C23)*(جدول_المباريات!H$3:H$100&gt;جدول_المباريات!G$3:G$100))</f>
        <v>0</v>
      </c>
      <c r="Y23" s="141">
        <f>SUMPRODUCT((جدول_المباريات!I$3:I$100=C23)*(جدول_المباريات!H$3:H$100=جدول_المباريات!G$3:G$100)*(جدول_المباريات!H$3:H$100&lt;&gt;""))</f>
        <v>2</v>
      </c>
      <c r="Z23" s="141">
        <f>SUMPRODUCT((جدول_المباريات!I$3:I$100=C23)*(جدول_المباريات!H$3:H$100&lt;جدول_المباريات!G$3:G$100))</f>
        <v>0</v>
      </c>
      <c r="AA23" s="141">
        <f>SUMIF(جدول_المباريات!I$3:I$100,C23,جدول_المباريات!H$3:H$100)</f>
        <v>4</v>
      </c>
      <c r="AB23" s="141">
        <f>SUMIF(جدول_المباريات!I$3:I$100,C23,جدول_المباريات!G$3:G$100)</f>
        <v>4</v>
      </c>
      <c r="AC23" s="141">
        <f t="shared" si="36"/>
        <v>0</v>
      </c>
      <c r="AD23" s="141">
        <f t="shared" si="37"/>
        <v>2</v>
      </c>
      <c r="AE23" s="141">
        <f t="shared" si="38"/>
        <v>2</v>
      </c>
      <c r="AF23" s="141">
        <f>(L23*1000000)+(AE23*10000)+(I23*1000)+(D23*98)</f>
        <v>5026392</v>
      </c>
      <c r="AG23" s="141">
        <f t="shared" si="39"/>
        <v>3</v>
      </c>
      <c r="AH23" s="142">
        <f>RANK(I23,$I$21:$I$24,0)+COUNTIF($I$21:I23,I23)-1</f>
        <v>2</v>
      </c>
      <c r="AI23" s="142">
        <f>RANK(J23,$J$21:$J$24,1)+COUNTIF($J$21:J23,J23)-1</f>
        <v>3</v>
      </c>
      <c r="AJ23" s="142">
        <f>RANK(F23,$F$21:$F$24,0)+COUNTIF($F$21:F23,F23)-1</f>
        <v>3</v>
      </c>
      <c r="AK23" s="142">
        <f>RANK(G23,$G$21:$G$24,0)+COUNTIF($G$21:G23,G23)-1</f>
        <v>3</v>
      </c>
      <c r="AL23" s="142">
        <f>RANK(H23,$H$21:$H$24,0)+COUNTIF($H$21:H23,H23)-1</f>
        <v>2</v>
      </c>
    </row>
    <row r="24" spans="1:38" ht="15">
      <c r="B24" s="143">
        <v>4</v>
      </c>
      <c r="C24" s="143" t="s">
        <v>110</v>
      </c>
      <c r="D24" s="141">
        <f t="shared" si="35"/>
        <v>4</v>
      </c>
      <c r="E24" s="141">
        <f t="shared" si="26"/>
        <v>2</v>
      </c>
      <c r="F24" s="141">
        <f t="shared" si="27"/>
        <v>0</v>
      </c>
      <c r="G24" s="141">
        <f t="shared" si="28"/>
        <v>0</v>
      </c>
      <c r="H24" s="141">
        <f t="shared" si="29"/>
        <v>4</v>
      </c>
      <c r="I24" s="141">
        <f t="shared" si="30"/>
        <v>1</v>
      </c>
      <c r="J24" s="141">
        <f t="shared" si="31"/>
        <v>7</v>
      </c>
      <c r="K24" s="141">
        <f t="shared" si="32"/>
        <v>-6</v>
      </c>
      <c r="L24" s="144">
        <f>U24+AD24-خصم!$H24</f>
        <v>0</v>
      </c>
      <c r="M24" s="145">
        <f>SUMPRODUCT((جدول_المباريات!F$3:F$100=C24)*(جدول_المباريات!G$3:G$100&lt;&gt;""))</f>
        <v>2</v>
      </c>
      <c r="N24" s="141">
        <f>SUMPRODUCT((جدول_المباريات!F$3:F$100=C24)*(جدول_المباريات!G$3:G$100=""))</f>
        <v>1</v>
      </c>
      <c r="O24" s="145">
        <f>SUMPRODUCT((جدول_المباريات!F$3:F$100=C24)*(جدول_المباريات!G$3:G$100&gt;جدول_المباريات!H$3:H$100))</f>
        <v>0</v>
      </c>
      <c r="P24" s="145">
        <f>SUMPRODUCT((جدول_المباريات!F$3:F$100=C24)*(جدول_المباريات!G$3:G$100=جدول_المباريات!H$3:H$100)*(جدول_المباريات!G$3:G$100&lt;&gt;""))</f>
        <v>0</v>
      </c>
      <c r="Q24" s="145">
        <f>SUMPRODUCT((جدول_المباريات!F$3:F$100=C24)*(جدول_المباريات!G$3:G$100&lt;جدول_المباريات!H$3:H$100))</f>
        <v>2</v>
      </c>
      <c r="R24" s="145">
        <f>SUMIF(جدول_المباريات!F$3:F$100,C24,جدول_المباريات!G$3:G$100)</f>
        <v>0</v>
      </c>
      <c r="S24" s="145">
        <f>SUMIF(جدول_المباريات!F$3:F$100,C24,جدول_المباريات!H$3:H$100)</f>
        <v>3</v>
      </c>
      <c r="T24" s="141">
        <f t="shared" si="33"/>
        <v>-3</v>
      </c>
      <c r="U24" s="141">
        <f t="shared" si="34"/>
        <v>0</v>
      </c>
      <c r="V24" s="141">
        <f>SUMPRODUCT((جدول_المباريات!I$3:I$100=C24)*(جدول_المباريات!H$3:H$100&lt;&gt;""))</f>
        <v>2</v>
      </c>
      <c r="W24" s="141">
        <f>SUMPRODUCT((جدول_المباريات!I$3:I$100=C24)*(جدول_المباريات!H$3:H$100=""))</f>
        <v>1</v>
      </c>
      <c r="X24" s="145">
        <f>SUMPRODUCT((جدول_المباريات!I$3:I$100=C24)*(جدول_المباريات!H$3:H$100&gt;جدول_المباريات!G$3:G$100))</f>
        <v>0</v>
      </c>
      <c r="Y24" s="141">
        <f>SUMPRODUCT((جدول_المباريات!I$3:I$100=C24)*(جدول_المباريات!H$3:H$100=جدول_المباريات!G$3:G$100)*(جدول_المباريات!H$3:H$100&lt;&gt;""))</f>
        <v>0</v>
      </c>
      <c r="Z24" s="141">
        <f>SUMPRODUCT((جدول_المباريات!I$3:I$100=C24)*(جدول_المباريات!H$3:H$100&lt;جدول_المباريات!G$3:G$100))</f>
        <v>2</v>
      </c>
      <c r="AA24" s="141">
        <f>SUMIF(جدول_المباريات!I$3:I$100,C24,جدول_المباريات!H$3:H$100)</f>
        <v>1</v>
      </c>
      <c r="AB24" s="141">
        <f>SUMIF(جدول_المباريات!I$3:I$100,C24,جدول_المباريات!G$3:G$100)</f>
        <v>4</v>
      </c>
      <c r="AC24" s="141">
        <f t="shared" si="36"/>
        <v>-3</v>
      </c>
      <c r="AD24" s="141">
        <f t="shared" si="37"/>
        <v>0</v>
      </c>
      <c r="AE24" s="141">
        <f t="shared" si="38"/>
        <v>1</v>
      </c>
      <c r="AF24" s="141">
        <f>(L24*1000000)+(AE24*10000)+(I24*1000)+(D24*97)</f>
        <v>11388</v>
      </c>
      <c r="AG24" s="141">
        <f t="shared" si="39"/>
        <v>4</v>
      </c>
      <c r="AH24" s="142">
        <f>RANK(I24,$I$21:$I$24,0)+COUNTIF($I$21:I24,I24)-1</f>
        <v>4</v>
      </c>
      <c r="AI24" s="142">
        <f>RANK(J24,$J$21:$J$24,1)+COUNTIF($J$21:J24,J24)-1</f>
        <v>4</v>
      </c>
      <c r="AJ24" s="142">
        <f>RANK(F24,$F$21:$F$24,0)+COUNTIF($F$21:F24,F24)-1</f>
        <v>4</v>
      </c>
      <c r="AK24" s="142">
        <f>RANK(G24,$G$21:$G$24,0)+COUNTIF($G$21:G24,G24)-1</f>
        <v>4</v>
      </c>
      <c r="AL24" s="142">
        <f>RANK(H24,$H$21:$H$24,0)+COUNTIF($H$21:H24,H24)-1</f>
        <v>1</v>
      </c>
    </row>
    <row r="25" spans="1:38" ht="15">
      <c r="B25" s="143"/>
      <c r="C25" s="143"/>
      <c r="D25" s="141"/>
      <c r="E25" s="141"/>
      <c r="F25" s="141"/>
      <c r="G25" s="141"/>
      <c r="H25" s="141"/>
      <c r="I25" s="141"/>
      <c r="J25" s="141"/>
      <c r="K25" s="141"/>
      <c r="L25" s="141"/>
      <c r="M25" s="145"/>
      <c r="N25" s="141"/>
      <c r="O25" s="145"/>
      <c r="P25" s="145"/>
      <c r="Q25" s="145"/>
      <c r="R25" s="145"/>
      <c r="S25" s="145"/>
      <c r="T25" s="141"/>
      <c r="U25" s="141"/>
      <c r="V25" s="141"/>
      <c r="W25" s="141"/>
      <c r="X25" s="145"/>
      <c r="Y25" s="141"/>
      <c r="Z25" s="141"/>
      <c r="AA25" s="141"/>
      <c r="AB25" s="141"/>
      <c r="AC25" s="141"/>
      <c r="AD25" s="141"/>
      <c r="AF25" s="141"/>
      <c r="AG25" s="143">
        <f t="shared" ref="AG25" si="40">SUM(AG21:AG24)</f>
        <v>10</v>
      </c>
      <c r="AH25" s="143">
        <f t="shared" ref="AH25" si="41">SUM(AH21:AH24)</f>
        <v>10</v>
      </c>
      <c r="AI25" s="143">
        <f t="shared" ref="AI25" si="42">SUM(AI21:AI24)</f>
        <v>10</v>
      </c>
      <c r="AJ25" s="143">
        <f t="shared" ref="AJ25" si="43">SUM(AJ21:AJ24)</f>
        <v>10</v>
      </c>
      <c r="AK25" s="143">
        <f t="shared" ref="AK25" si="44">SUM(AK21:AK24)</f>
        <v>10</v>
      </c>
      <c r="AL25" s="143">
        <f t="shared" ref="AL25" si="45">SUM(AL21:AL24)</f>
        <v>10</v>
      </c>
    </row>
    <row r="27" spans="1:38" ht="15">
      <c r="B27" s="143"/>
      <c r="D27" s="208" t="s">
        <v>2</v>
      </c>
      <c r="E27" s="208" t="s">
        <v>15</v>
      </c>
      <c r="F27" s="208" t="s">
        <v>3</v>
      </c>
      <c r="G27" s="208" t="s">
        <v>4</v>
      </c>
      <c r="H27" s="208" t="s">
        <v>16</v>
      </c>
      <c r="I27" s="208" t="s">
        <v>5</v>
      </c>
      <c r="J27" s="208" t="s">
        <v>6</v>
      </c>
      <c r="K27" s="208" t="s">
        <v>17</v>
      </c>
      <c r="L27" s="208" t="s">
        <v>11</v>
      </c>
      <c r="M27" s="207" t="s">
        <v>18</v>
      </c>
      <c r="N27" s="207"/>
      <c r="O27" s="207"/>
      <c r="P27" s="207"/>
      <c r="Q27" s="207"/>
      <c r="R27" s="207"/>
      <c r="S27" s="207"/>
      <c r="T27" s="207"/>
      <c r="U27" s="207"/>
      <c r="V27" s="207" t="s">
        <v>19</v>
      </c>
      <c r="W27" s="207"/>
      <c r="X27" s="207"/>
      <c r="Y27" s="207"/>
      <c r="Z27" s="207"/>
      <c r="AA27" s="207"/>
      <c r="AB27" s="207"/>
      <c r="AC27" s="207"/>
      <c r="AD27" s="207"/>
      <c r="AF27" s="141"/>
      <c r="AG27" s="141"/>
    </row>
    <row r="28" spans="1:38" ht="15">
      <c r="B28" s="143" t="s">
        <v>1</v>
      </c>
      <c r="C28" s="143" t="s">
        <v>9</v>
      </c>
      <c r="D28" s="208"/>
      <c r="E28" s="208"/>
      <c r="F28" s="208"/>
      <c r="G28" s="208"/>
      <c r="H28" s="208"/>
      <c r="I28" s="208"/>
      <c r="J28" s="208"/>
      <c r="K28" s="208" t="s">
        <v>17</v>
      </c>
      <c r="L28" s="208" t="s">
        <v>11</v>
      </c>
      <c r="M28" s="141" t="s">
        <v>2</v>
      </c>
      <c r="N28" s="141" t="s">
        <v>15</v>
      </c>
      <c r="O28" s="141" t="s">
        <v>3</v>
      </c>
      <c r="P28" s="141" t="s">
        <v>4</v>
      </c>
      <c r="Q28" s="141" t="s">
        <v>16</v>
      </c>
      <c r="R28" s="141" t="s">
        <v>5</v>
      </c>
      <c r="S28" s="141" t="s">
        <v>6</v>
      </c>
      <c r="T28" s="141" t="s">
        <v>17</v>
      </c>
      <c r="U28" s="141" t="s">
        <v>11</v>
      </c>
      <c r="V28" s="141" t="s">
        <v>2</v>
      </c>
      <c r="W28" s="141" t="s">
        <v>15</v>
      </c>
      <c r="X28" s="141" t="s">
        <v>3</v>
      </c>
      <c r="Y28" s="141" t="s">
        <v>4</v>
      </c>
      <c r="Z28" s="141" t="s">
        <v>16</v>
      </c>
      <c r="AA28" s="141" t="s">
        <v>5</v>
      </c>
      <c r="AB28" s="141" t="s">
        <v>6</v>
      </c>
      <c r="AC28" s="141" t="s">
        <v>17</v>
      </c>
      <c r="AD28" s="141" t="s">
        <v>11</v>
      </c>
      <c r="AE28" s="141" t="s">
        <v>10</v>
      </c>
      <c r="AF28" s="141"/>
      <c r="AG28" s="141"/>
      <c r="AH28" s="141"/>
      <c r="AI28" s="141"/>
      <c r="AJ28" s="141"/>
      <c r="AK28" s="141"/>
      <c r="AL28" s="141"/>
    </row>
    <row r="29" spans="1:38" ht="15">
      <c r="A29" s="141" t="s">
        <v>40</v>
      </c>
      <c r="B29" s="143">
        <v>1</v>
      </c>
      <c r="C29" s="143" t="s">
        <v>34</v>
      </c>
      <c r="D29" s="141">
        <f>M29+V29</f>
        <v>4</v>
      </c>
      <c r="E29" s="141">
        <f t="shared" ref="E29:E32" si="46">N29+W29</f>
        <v>2</v>
      </c>
      <c r="F29" s="141">
        <f t="shared" ref="F29:F32" si="47">O29+X29</f>
        <v>4</v>
      </c>
      <c r="G29" s="141">
        <f t="shared" ref="G29:G32" si="48">P29+Y29</f>
        <v>0</v>
      </c>
      <c r="H29" s="141">
        <f t="shared" ref="H29:H32" si="49">Q29+Z29</f>
        <v>0</v>
      </c>
      <c r="I29" s="141">
        <f t="shared" ref="I29:I32" si="50">R29+AA29</f>
        <v>10</v>
      </c>
      <c r="J29" s="141">
        <f t="shared" ref="J29:J32" si="51">S29+AB29</f>
        <v>0</v>
      </c>
      <c r="K29" s="141">
        <f t="shared" ref="K29:K32" si="52">T29+AC29</f>
        <v>10</v>
      </c>
      <c r="L29" s="144">
        <f>U29+AD29-خصم!$H29</f>
        <v>12</v>
      </c>
      <c r="M29" s="145">
        <f>SUMPRODUCT((جدول_المباريات!F$3:F$100=C29)*(جدول_المباريات!G$3:G$100&lt;&gt;""))</f>
        <v>2</v>
      </c>
      <c r="N29" s="141">
        <f>SUMPRODUCT((جدول_المباريات!F$3:F$100=C29)*(جدول_المباريات!G$3:G$100=""))</f>
        <v>1</v>
      </c>
      <c r="O29" s="145">
        <f>SUMPRODUCT((جدول_المباريات!F$3:F$100=C29)*(جدول_المباريات!G$3:G$100&gt;جدول_المباريات!H$3:H$100))</f>
        <v>2</v>
      </c>
      <c r="P29" s="145">
        <f>SUMPRODUCT((جدول_المباريات!F$3:F$100=C29)*(جدول_المباريات!G$3:G$100=جدول_المباريات!H$3:H$100)*(جدول_المباريات!G$3:G$100&lt;&gt;""))</f>
        <v>0</v>
      </c>
      <c r="Q29" s="145">
        <f>SUMPRODUCT((جدول_المباريات!F$3:F$100=C29)*(جدول_المباريات!G$3:G$100&lt;جدول_المباريات!H$3:H$100))</f>
        <v>0</v>
      </c>
      <c r="R29" s="145">
        <f>SUMIF(جدول_المباريات!F$3:F$100,C29,جدول_المباريات!G$3:G$100)</f>
        <v>7</v>
      </c>
      <c r="S29" s="145">
        <f>SUMIF(جدول_المباريات!F$3:F$100,C29,جدول_المباريات!H$3:H$100)</f>
        <v>0</v>
      </c>
      <c r="T29" s="141">
        <f t="shared" ref="T29:T32" si="53">R29-S29</f>
        <v>7</v>
      </c>
      <c r="U29" s="141">
        <f t="shared" ref="U29:U32" si="54">O29*3+P29*1</f>
        <v>6</v>
      </c>
      <c r="V29" s="141">
        <f>SUMPRODUCT((جدول_المباريات!I$3:I$100=C29)*(جدول_المباريات!H$3:H$100&lt;&gt;""))</f>
        <v>2</v>
      </c>
      <c r="W29" s="141">
        <f>SUMPRODUCT((جدول_المباريات!I$3:I$100=C29)*(جدول_المباريات!H$3:H$100=""))</f>
        <v>1</v>
      </c>
      <c r="X29" s="145">
        <f>SUMPRODUCT((جدول_المباريات!I$3:I$100=C29)*(جدول_المباريات!H$3:H$100&gt;جدول_المباريات!G$3:G$100))</f>
        <v>2</v>
      </c>
      <c r="Y29" s="141">
        <f>SUMPRODUCT((جدول_المباريات!I$3:I$100=C29)*(جدول_المباريات!H$3:H$100=جدول_المباريات!G$3:G$100)*(جدول_المباريات!H$3:H$100&lt;&gt;""))</f>
        <v>0</v>
      </c>
      <c r="Z29" s="141">
        <f>SUMPRODUCT((جدول_المباريات!I$3:I$100=C29)*(جدول_المباريات!H$3:H$100&lt;جدول_المباريات!G$3:G$100))</f>
        <v>0</v>
      </c>
      <c r="AA29" s="141">
        <f>SUMIF(جدول_المباريات!I$3:I$100,C29,جدول_المباريات!H$3:H$100)</f>
        <v>3</v>
      </c>
      <c r="AB29" s="141">
        <f>SUMIF(جدول_المباريات!I$3:I$100,C29,جدول_المباريات!G$3:G$100)</f>
        <v>0</v>
      </c>
      <c r="AC29" s="141">
        <f>AA29-AB29</f>
        <v>3</v>
      </c>
      <c r="AD29" s="141">
        <f>X29*3+Y29*1</f>
        <v>6</v>
      </c>
      <c r="AE29" s="141">
        <f>RANK(K29,$K$29:$K$32,1)</f>
        <v>4</v>
      </c>
      <c r="AF29" s="141">
        <f>(L29*1000000)+(AE29*10000)+(I29*1000)+(D29*100)</f>
        <v>12050400</v>
      </c>
      <c r="AG29" s="141">
        <f>RANK(AF29,$AF$29:$AF$32,0)</f>
        <v>1</v>
      </c>
      <c r="AH29" s="142">
        <f>RANK(I29,$I$29:$I$32,0)+COUNTIF($I$29:I29,I29)-1</f>
        <v>1</v>
      </c>
      <c r="AI29" s="142">
        <f>RANK(J29,$J$29:$J$32,1)+COUNTIF($J$29:J29,J29)-1</f>
        <v>1</v>
      </c>
      <c r="AJ29" s="142">
        <f>RANK(F29,$F$29:$F$32,0)+COUNTIF($F$29:F29,F29)-1</f>
        <v>1</v>
      </c>
      <c r="AK29" s="142">
        <f>RANK(G29,$G$29:$G$32,0)+COUNTIF($G$29:G29,G29)-1</f>
        <v>3</v>
      </c>
      <c r="AL29" s="142">
        <f>RANK(H29,$H$29:$H$32,0)+COUNTIF($H$29:H29,H29)-1</f>
        <v>4</v>
      </c>
    </row>
    <row r="30" spans="1:38" ht="15">
      <c r="B30" s="143">
        <v>2</v>
      </c>
      <c r="C30" s="143" t="s">
        <v>45</v>
      </c>
      <c r="D30" s="141">
        <f t="shared" ref="D30:D32" si="55">M30+V30</f>
        <v>4</v>
      </c>
      <c r="E30" s="141">
        <f t="shared" si="46"/>
        <v>2</v>
      </c>
      <c r="F30" s="141">
        <f t="shared" si="47"/>
        <v>1</v>
      </c>
      <c r="G30" s="141">
        <f t="shared" si="48"/>
        <v>1</v>
      </c>
      <c r="H30" s="141">
        <f t="shared" si="49"/>
        <v>2</v>
      </c>
      <c r="I30" s="141">
        <f t="shared" si="50"/>
        <v>2</v>
      </c>
      <c r="J30" s="141">
        <f t="shared" si="51"/>
        <v>6</v>
      </c>
      <c r="K30" s="141">
        <f t="shared" si="52"/>
        <v>-4</v>
      </c>
      <c r="L30" s="144">
        <f>U30+AD30-خصم!$H30</f>
        <v>4</v>
      </c>
      <c r="M30" s="145">
        <f>SUMPRODUCT((جدول_المباريات!F$3:F$100=C30)*(جدول_المباريات!G$3:G$100&lt;&gt;""))</f>
        <v>2</v>
      </c>
      <c r="N30" s="141">
        <f>SUMPRODUCT((جدول_المباريات!F$3:F$100=C30)*(جدول_المباريات!G$3:G$100=""))</f>
        <v>1</v>
      </c>
      <c r="O30" s="145">
        <f>SUMPRODUCT((جدول_المباريات!F$3:F$100=C30)*(جدول_المباريات!G$3:G$100&gt;جدول_المباريات!H$3:H$100))</f>
        <v>1</v>
      </c>
      <c r="P30" s="145">
        <f>SUMPRODUCT((جدول_المباريات!F$3:F$100=C30)*(جدول_المباريات!G$3:G$100=جدول_المباريات!H$3:H$100)*(جدول_المباريات!G$3:G$100&lt;&gt;""))</f>
        <v>0</v>
      </c>
      <c r="Q30" s="145">
        <f>SUMPRODUCT((جدول_المباريات!F$3:F$100=C30)*(جدول_المباريات!G$3:G$100&lt;جدول_المباريات!H$3:H$100))</f>
        <v>1</v>
      </c>
      <c r="R30" s="145">
        <f>SUMIF(جدول_المباريات!F$3:F$100,C30,جدول_المباريات!G$3:G$100)</f>
        <v>2</v>
      </c>
      <c r="S30" s="145">
        <f>SUMIF(جدول_المباريات!F$3:F$100,C30,جدول_المباريات!H$3:H$100)</f>
        <v>2</v>
      </c>
      <c r="T30" s="141">
        <f t="shared" si="53"/>
        <v>0</v>
      </c>
      <c r="U30" s="141">
        <f t="shared" si="54"/>
        <v>3</v>
      </c>
      <c r="V30" s="141">
        <f>SUMPRODUCT((جدول_المباريات!I$3:I$100=C30)*(جدول_المباريات!H$3:H$100&lt;&gt;""))</f>
        <v>2</v>
      </c>
      <c r="W30" s="141">
        <f>SUMPRODUCT((جدول_المباريات!I$3:I$100=C30)*(جدول_المباريات!H$3:H$100=""))</f>
        <v>1</v>
      </c>
      <c r="X30" s="145">
        <f>SUMPRODUCT((جدول_المباريات!I$3:I$100=C30)*(جدول_المباريات!H$3:H$100&gt;جدول_المباريات!G$3:G$100))</f>
        <v>0</v>
      </c>
      <c r="Y30" s="141">
        <f>SUMPRODUCT((جدول_المباريات!I$3:I$100=C30)*(جدول_المباريات!H$3:H$100=جدول_المباريات!G$3:G$100)*(جدول_المباريات!H$3:H$100&lt;&gt;""))</f>
        <v>1</v>
      </c>
      <c r="Z30" s="141">
        <f>SUMPRODUCT((جدول_المباريات!I$3:I$100=C30)*(جدول_المباريات!H$3:H$100&lt;جدول_المباريات!G$3:G$100))</f>
        <v>1</v>
      </c>
      <c r="AA30" s="141">
        <f>SUMIF(جدول_المباريات!I$3:I$100,C30,جدول_المباريات!H$3:H$100)</f>
        <v>0</v>
      </c>
      <c r="AB30" s="141">
        <f>SUMIF(جدول_المباريات!I$3:I$100,C30,جدول_المباريات!G$3:G$100)</f>
        <v>4</v>
      </c>
      <c r="AC30" s="141">
        <f t="shared" ref="AC30:AC32" si="56">AA30-AB30</f>
        <v>-4</v>
      </c>
      <c r="AD30" s="141">
        <f t="shared" ref="AD30:AD32" si="57">X30*3+Y30*1</f>
        <v>1</v>
      </c>
      <c r="AE30" s="141">
        <f t="shared" ref="AE30:AE32" si="58">RANK(K30,$K$29:$K$32,1)</f>
        <v>2</v>
      </c>
      <c r="AF30" s="141">
        <f>(L30*1000000)+(AE30*10000)+(I30*1000)+(D30*99)</f>
        <v>4022396</v>
      </c>
      <c r="AG30" s="141">
        <f t="shared" ref="AG30:AG32" si="59">RANK(AF30,$AF$29:$AF$32,0)</f>
        <v>3</v>
      </c>
      <c r="AH30" s="142">
        <f>RANK(I30,$I$29:$I$32,0)+COUNTIF($I$29:I30,I30)-1</f>
        <v>3</v>
      </c>
      <c r="AI30" s="142">
        <f>RANK(J30,$J$29:$J$32,1)+COUNTIF($J$29:J30,J30)-1</f>
        <v>3</v>
      </c>
      <c r="AJ30" s="142">
        <f>RANK(F30,$F$29:$F$32,0)+COUNTIF($F$29:F30,F30)-1</f>
        <v>3</v>
      </c>
      <c r="AK30" s="142">
        <f>RANK(G30,$G$29:$G$32,0)+COUNTIF($G$29:G30,G30)-1</f>
        <v>1</v>
      </c>
      <c r="AL30" s="142">
        <f>RANK(H30,$H$29:$H$32,0)+COUNTIF($H$29:H30,H30)-1</f>
        <v>2</v>
      </c>
    </row>
    <row r="31" spans="1:38" ht="15">
      <c r="B31" s="143">
        <v>3</v>
      </c>
      <c r="C31" s="143" t="s">
        <v>98</v>
      </c>
      <c r="D31" s="141">
        <f t="shared" si="55"/>
        <v>4</v>
      </c>
      <c r="E31" s="141">
        <f t="shared" si="46"/>
        <v>2</v>
      </c>
      <c r="F31" s="141">
        <f t="shared" si="47"/>
        <v>2</v>
      </c>
      <c r="G31" s="141">
        <f t="shared" si="48"/>
        <v>1</v>
      </c>
      <c r="H31" s="141">
        <f t="shared" si="49"/>
        <v>1</v>
      </c>
      <c r="I31" s="141">
        <f t="shared" si="50"/>
        <v>6</v>
      </c>
      <c r="J31" s="141">
        <f t="shared" si="51"/>
        <v>3</v>
      </c>
      <c r="K31" s="141">
        <f t="shared" si="52"/>
        <v>3</v>
      </c>
      <c r="L31" s="144">
        <f>U31+AD31-خصم!$H31</f>
        <v>7</v>
      </c>
      <c r="M31" s="145">
        <f>SUMPRODUCT((جدول_المباريات!F$3:F$100=C31)*(جدول_المباريات!G$3:G$100&lt;&gt;""))</f>
        <v>2</v>
      </c>
      <c r="N31" s="141">
        <f>SUMPRODUCT((جدول_المباريات!F$3:F$100=C31)*(جدول_المباريات!G$3:G$100=""))</f>
        <v>1</v>
      </c>
      <c r="O31" s="145">
        <f>SUMPRODUCT((جدول_المباريات!F$3:F$100=C31)*(جدول_المباريات!G$3:G$100&gt;جدول_المباريات!H$3:H$100))</f>
        <v>1</v>
      </c>
      <c r="P31" s="145">
        <f>SUMPRODUCT((جدول_المباريات!F$3:F$100=C31)*(جدول_المباريات!G$3:G$100=جدول_المباريات!H$3:H$100)*(جدول_المباريات!G$3:G$100&lt;&gt;""))</f>
        <v>1</v>
      </c>
      <c r="Q31" s="145">
        <f>SUMPRODUCT((جدول_المباريات!F$3:F$100=C31)*(جدول_المباريات!G$3:G$100&lt;جدول_المباريات!H$3:H$100))</f>
        <v>0</v>
      </c>
      <c r="R31" s="145">
        <f>SUMIF(جدول_المباريات!F$3:F$100,C31,جدول_المباريات!G$3:G$100)</f>
        <v>4</v>
      </c>
      <c r="S31" s="145">
        <f>SUMIF(جدول_المباريات!F$3:F$100,C31,جدول_المباريات!H$3:H$100)</f>
        <v>0</v>
      </c>
      <c r="T31" s="141">
        <f t="shared" si="53"/>
        <v>4</v>
      </c>
      <c r="U31" s="141">
        <f t="shared" si="54"/>
        <v>4</v>
      </c>
      <c r="V31" s="141">
        <f>SUMPRODUCT((جدول_المباريات!I$3:I$100=C31)*(جدول_المباريات!H$3:H$100&lt;&gt;""))</f>
        <v>2</v>
      </c>
      <c r="W31" s="141">
        <f>SUMPRODUCT((جدول_المباريات!I$3:I$100=C31)*(جدول_المباريات!H$3:H$100=""))</f>
        <v>1</v>
      </c>
      <c r="X31" s="145">
        <f>SUMPRODUCT((جدول_المباريات!I$3:I$100=C31)*(جدول_المباريات!H$3:H$100&gt;جدول_المباريات!G$3:G$100))</f>
        <v>1</v>
      </c>
      <c r="Y31" s="141">
        <f>SUMPRODUCT((جدول_المباريات!I$3:I$100=C31)*(جدول_المباريات!H$3:H$100=جدول_المباريات!G$3:G$100)*(جدول_المباريات!H$3:H$100&lt;&gt;""))</f>
        <v>0</v>
      </c>
      <c r="Z31" s="141">
        <f>SUMPRODUCT((جدول_المباريات!I$3:I$100=C31)*(جدول_المباريات!H$3:H$100&lt;جدول_المباريات!G$3:G$100))</f>
        <v>1</v>
      </c>
      <c r="AA31" s="141">
        <f>SUMIF(جدول_المباريات!I$3:I$100,C31,جدول_المباريات!H$3:H$100)</f>
        <v>2</v>
      </c>
      <c r="AB31" s="141">
        <f>SUMIF(جدول_المباريات!I$3:I$100,C31,جدول_المباريات!G$3:G$100)</f>
        <v>3</v>
      </c>
      <c r="AC31" s="141">
        <f t="shared" si="56"/>
        <v>-1</v>
      </c>
      <c r="AD31" s="141">
        <f t="shared" si="57"/>
        <v>3</v>
      </c>
      <c r="AE31" s="141">
        <f t="shared" si="58"/>
        <v>3</v>
      </c>
      <c r="AF31" s="141">
        <f>(L31*1000000)+(AE31*10000)+(I31*1000)+(D31*98)</f>
        <v>7036392</v>
      </c>
      <c r="AG31" s="141">
        <f t="shared" si="59"/>
        <v>2</v>
      </c>
      <c r="AH31" s="142">
        <f>RANK(I31,$I$29:$I$32,0)+COUNTIF($I$29:I31,I31)-1</f>
        <v>2</v>
      </c>
      <c r="AI31" s="142">
        <f>RANK(J31,$J$29:$J$32,1)+COUNTIF($J$29:J31,J31)-1</f>
        <v>2</v>
      </c>
      <c r="AJ31" s="142">
        <f>RANK(F31,$F$29:$F$32,0)+COUNTIF($F$29:F31,F31)-1</f>
        <v>2</v>
      </c>
      <c r="AK31" s="142">
        <f>RANK(G31,$G$29:$G$32,0)+COUNTIF($G$29:G31,G31)-1</f>
        <v>2</v>
      </c>
      <c r="AL31" s="142">
        <f>RANK(H31,$H$29:$H$32,0)+COUNTIF($H$29:H31,H31)-1</f>
        <v>3</v>
      </c>
    </row>
    <row r="32" spans="1:38" ht="15">
      <c r="B32" s="143">
        <v>4</v>
      </c>
      <c r="C32" s="143" t="s">
        <v>111</v>
      </c>
      <c r="D32" s="141">
        <f t="shared" si="55"/>
        <v>4</v>
      </c>
      <c r="E32" s="141">
        <f t="shared" si="46"/>
        <v>2</v>
      </c>
      <c r="F32" s="141">
        <f t="shared" si="47"/>
        <v>0</v>
      </c>
      <c r="G32" s="141">
        <f t="shared" si="48"/>
        <v>0</v>
      </c>
      <c r="H32" s="141">
        <f t="shared" si="49"/>
        <v>4</v>
      </c>
      <c r="I32" s="141">
        <f t="shared" si="50"/>
        <v>0</v>
      </c>
      <c r="J32" s="141">
        <f t="shared" si="51"/>
        <v>9</v>
      </c>
      <c r="K32" s="141">
        <f t="shared" si="52"/>
        <v>-9</v>
      </c>
      <c r="L32" s="144">
        <f>U32+AD32-خصم!$H32</f>
        <v>0</v>
      </c>
      <c r="M32" s="145">
        <f>SUMPRODUCT((جدول_المباريات!F$3:F$100=C32)*(جدول_المباريات!G$3:G$100&lt;&gt;""))</f>
        <v>2</v>
      </c>
      <c r="N32" s="141">
        <f>SUMPRODUCT((جدول_المباريات!F$3:F$100=C32)*(جدول_المباريات!G$3:G$100=""))</f>
        <v>1</v>
      </c>
      <c r="O32" s="145">
        <f>SUMPRODUCT((جدول_المباريات!F$3:F$100=C32)*(جدول_المباريات!G$3:G$100&gt;جدول_المباريات!H$3:H$100))</f>
        <v>0</v>
      </c>
      <c r="P32" s="145">
        <f>SUMPRODUCT((جدول_المباريات!F$3:F$100=C32)*(جدول_المباريات!G$3:G$100=جدول_المباريات!H$3:H$100)*(جدول_المباريات!G$3:G$100&lt;&gt;""))</f>
        <v>0</v>
      </c>
      <c r="Q32" s="145">
        <f>SUMPRODUCT((جدول_المباريات!F$3:F$100=C32)*(جدول_المباريات!G$3:G$100&lt;جدول_المباريات!H$3:H$100))</f>
        <v>2</v>
      </c>
      <c r="R32" s="145">
        <f>SUMIF(جدول_المباريات!F$3:F$100,C32,جدول_المباريات!G$3:G$100)</f>
        <v>0</v>
      </c>
      <c r="S32" s="145">
        <f>SUMIF(جدول_المباريات!F$3:F$100,C32,جدول_المباريات!H$3:H$100)</f>
        <v>3</v>
      </c>
      <c r="T32" s="141">
        <f t="shared" si="53"/>
        <v>-3</v>
      </c>
      <c r="U32" s="141">
        <f t="shared" si="54"/>
        <v>0</v>
      </c>
      <c r="V32" s="141">
        <f>SUMPRODUCT((جدول_المباريات!I$3:I$100=C32)*(جدول_المباريات!H$3:H$100&lt;&gt;""))</f>
        <v>2</v>
      </c>
      <c r="W32" s="141">
        <f>SUMPRODUCT((جدول_المباريات!I$3:I$100=C32)*(جدول_المباريات!H$3:H$100=""))</f>
        <v>1</v>
      </c>
      <c r="X32" s="145">
        <f>SUMPRODUCT((جدول_المباريات!I$3:I$100=C32)*(جدول_المباريات!H$3:H$100&gt;جدول_المباريات!G$3:G$100))</f>
        <v>0</v>
      </c>
      <c r="Y32" s="141">
        <f>SUMPRODUCT((جدول_المباريات!I$3:I$100=C32)*(جدول_المباريات!H$3:H$100=جدول_المباريات!G$3:G$100)*(جدول_المباريات!H$3:H$100&lt;&gt;""))</f>
        <v>0</v>
      </c>
      <c r="Z32" s="141">
        <f>SUMPRODUCT((جدول_المباريات!I$3:I$100=C32)*(جدول_المباريات!H$3:H$100&lt;جدول_المباريات!G$3:G$100))</f>
        <v>2</v>
      </c>
      <c r="AA32" s="141">
        <f>SUMIF(جدول_المباريات!I$3:I$100,C32,جدول_المباريات!H$3:H$100)</f>
        <v>0</v>
      </c>
      <c r="AB32" s="141">
        <f>SUMIF(جدول_المباريات!I$3:I$100,C32,جدول_المباريات!G$3:G$100)</f>
        <v>6</v>
      </c>
      <c r="AC32" s="141">
        <f t="shared" si="56"/>
        <v>-6</v>
      </c>
      <c r="AD32" s="141">
        <f t="shared" si="57"/>
        <v>0</v>
      </c>
      <c r="AE32" s="141">
        <f t="shared" si="58"/>
        <v>1</v>
      </c>
      <c r="AF32" s="141">
        <f>(L32*1000000)+(AE32*10000)+(I32*1000)+(D32*97)</f>
        <v>10388</v>
      </c>
      <c r="AG32" s="141">
        <f t="shared" si="59"/>
        <v>4</v>
      </c>
      <c r="AH32" s="142">
        <f>RANK(I32,$I$29:$I$32,0)+COUNTIF($I$29:I32,I32)-1</f>
        <v>4</v>
      </c>
      <c r="AI32" s="142">
        <f>RANK(J32,$J$29:$J$32,1)+COUNTIF($J$29:J32,J32)-1</f>
        <v>4</v>
      </c>
      <c r="AJ32" s="142">
        <f>RANK(F32,$F$29:$F$32,0)+COUNTIF($F$29:F32,F32)-1</f>
        <v>4</v>
      </c>
      <c r="AK32" s="142">
        <f>RANK(G32,$G$29:$G$32,0)+COUNTIF($G$29:G32,G32)-1</f>
        <v>4</v>
      </c>
      <c r="AL32" s="142">
        <f>RANK(H32,$H$29:$H$32,0)+COUNTIF($H$29:H32,H32)-1</f>
        <v>1</v>
      </c>
    </row>
    <row r="33" spans="1:38" ht="15">
      <c r="B33" s="143"/>
      <c r="C33" s="143"/>
      <c r="D33" s="141"/>
      <c r="E33" s="141"/>
      <c r="F33" s="141"/>
      <c r="G33" s="141"/>
      <c r="H33" s="141"/>
      <c r="I33" s="141"/>
      <c r="J33" s="141"/>
      <c r="K33" s="141"/>
      <c r="L33" s="141"/>
      <c r="M33" s="145"/>
      <c r="N33" s="141"/>
      <c r="O33" s="145"/>
      <c r="P33" s="145"/>
      <c r="Q33" s="145"/>
      <c r="R33" s="145"/>
      <c r="S33" s="145"/>
      <c r="T33" s="141"/>
      <c r="U33" s="141"/>
      <c r="V33" s="141"/>
      <c r="W33" s="141"/>
      <c r="X33" s="145"/>
      <c r="Y33" s="141"/>
      <c r="Z33" s="141"/>
      <c r="AA33" s="141"/>
      <c r="AB33" s="141"/>
      <c r="AC33" s="141"/>
      <c r="AD33" s="141"/>
      <c r="AF33" s="141"/>
      <c r="AG33" s="143">
        <f t="shared" ref="AG33" si="60">SUM(AG29:AG32)</f>
        <v>10</v>
      </c>
      <c r="AH33" s="143">
        <f t="shared" ref="AH33" si="61">SUM(AH29:AH32)</f>
        <v>10</v>
      </c>
      <c r="AI33" s="143">
        <f t="shared" ref="AI33" si="62">SUM(AI29:AI32)</f>
        <v>10</v>
      </c>
      <c r="AJ33" s="143">
        <f t="shared" ref="AJ33" si="63">SUM(AJ29:AJ32)</f>
        <v>10</v>
      </c>
      <c r="AK33" s="143">
        <f t="shared" ref="AK33" si="64">SUM(AK29:AK32)</f>
        <v>10</v>
      </c>
      <c r="AL33" s="143">
        <f t="shared" ref="AL33" si="65">SUM(AL29:AL32)</f>
        <v>10</v>
      </c>
    </row>
    <row r="35" spans="1:38" ht="15">
      <c r="B35" s="143"/>
      <c r="D35" s="208" t="s">
        <v>2</v>
      </c>
      <c r="E35" s="208" t="s">
        <v>15</v>
      </c>
      <c r="F35" s="208" t="s">
        <v>3</v>
      </c>
      <c r="G35" s="208" t="s">
        <v>4</v>
      </c>
      <c r="H35" s="208" t="s">
        <v>16</v>
      </c>
      <c r="I35" s="208" t="s">
        <v>5</v>
      </c>
      <c r="J35" s="208" t="s">
        <v>6</v>
      </c>
      <c r="K35" s="208" t="s">
        <v>17</v>
      </c>
      <c r="L35" s="208" t="s">
        <v>11</v>
      </c>
      <c r="M35" s="207" t="s">
        <v>18</v>
      </c>
      <c r="N35" s="207"/>
      <c r="O35" s="207"/>
      <c r="P35" s="207"/>
      <c r="Q35" s="207"/>
      <c r="R35" s="207"/>
      <c r="S35" s="207"/>
      <c r="T35" s="207"/>
      <c r="U35" s="207"/>
      <c r="V35" s="207" t="s">
        <v>19</v>
      </c>
      <c r="W35" s="207"/>
      <c r="X35" s="207"/>
      <c r="Y35" s="207"/>
      <c r="Z35" s="207"/>
      <c r="AA35" s="207"/>
      <c r="AB35" s="207"/>
      <c r="AC35" s="207"/>
      <c r="AD35" s="207"/>
      <c r="AF35" s="141"/>
      <c r="AG35" s="141"/>
    </row>
    <row r="36" spans="1:38" ht="15">
      <c r="B36" s="143" t="s">
        <v>1</v>
      </c>
      <c r="C36" s="143" t="s">
        <v>9</v>
      </c>
      <c r="D36" s="208"/>
      <c r="E36" s="208"/>
      <c r="F36" s="208"/>
      <c r="G36" s="208"/>
      <c r="H36" s="208"/>
      <c r="I36" s="208"/>
      <c r="J36" s="208"/>
      <c r="K36" s="208" t="s">
        <v>17</v>
      </c>
      <c r="L36" s="208" t="s">
        <v>11</v>
      </c>
      <c r="M36" s="141" t="s">
        <v>2</v>
      </c>
      <c r="N36" s="141" t="s">
        <v>15</v>
      </c>
      <c r="O36" s="141" t="s">
        <v>3</v>
      </c>
      <c r="P36" s="141" t="s">
        <v>4</v>
      </c>
      <c r="Q36" s="141" t="s">
        <v>16</v>
      </c>
      <c r="R36" s="141" t="s">
        <v>5</v>
      </c>
      <c r="S36" s="141" t="s">
        <v>6</v>
      </c>
      <c r="T36" s="141" t="s">
        <v>17</v>
      </c>
      <c r="U36" s="141" t="s">
        <v>11</v>
      </c>
      <c r="V36" s="141" t="s">
        <v>2</v>
      </c>
      <c r="W36" s="141" t="s">
        <v>15</v>
      </c>
      <c r="X36" s="141" t="s">
        <v>3</v>
      </c>
      <c r="Y36" s="141" t="s">
        <v>4</v>
      </c>
      <c r="Z36" s="141" t="s">
        <v>16</v>
      </c>
      <c r="AA36" s="141" t="s">
        <v>5</v>
      </c>
      <c r="AB36" s="141" t="s">
        <v>6</v>
      </c>
      <c r="AC36" s="141" t="s">
        <v>17</v>
      </c>
      <c r="AD36" s="141" t="s">
        <v>11</v>
      </c>
      <c r="AE36" s="141" t="s">
        <v>10</v>
      </c>
      <c r="AF36" s="141"/>
      <c r="AG36" s="141"/>
      <c r="AH36" s="141"/>
      <c r="AI36" s="141"/>
      <c r="AJ36" s="141"/>
      <c r="AK36" s="141"/>
      <c r="AL36" s="141"/>
    </row>
    <row r="37" spans="1:38" ht="15">
      <c r="A37" s="141" t="s">
        <v>41</v>
      </c>
      <c r="B37" s="143">
        <v>1</v>
      </c>
      <c r="C37" s="143" t="s">
        <v>36</v>
      </c>
      <c r="D37" s="141">
        <f>M37+V37</f>
        <v>4</v>
      </c>
      <c r="E37" s="141">
        <f t="shared" ref="E37:E40" si="66">N37+W37</f>
        <v>2</v>
      </c>
      <c r="F37" s="141">
        <f t="shared" ref="F37:F40" si="67">O37+X37</f>
        <v>2</v>
      </c>
      <c r="G37" s="141">
        <f t="shared" ref="G37:G40" si="68">P37+Y37</f>
        <v>2</v>
      </c>
      <c r="H37" s="141">
        <f t="shared" ref="H37:H40" si="69">Q37+Z37</f>
        <v>0</v>
      </c>
      <c r="I37" s="141">
        <f t="shared" ref="I37:I40" si="70">R37+AA37</f>
        <v>9</v>
      </c>
      <c r="J37" s="141">
        <f t="shared" ref="J37:J40" si="71">S37+AB37</f>
        <v>2</v>
      </c>
      <c r="K37" s="141">
        <f t="shared" ref="K37:K40" si="72">T37+AC37</f>
        <v>7</v>
      </c>
      <c r="L37" s="144">
        <f>U37+AD37-خصم!$H37</f>
        <v>8</v>
      </c>
      <c r="M37" s="145">
        <f>SUMPRODUCT((جدول_المباريات!F$3:F$100=C37)*(جدول_المباريات!G$3:G$100&lt;&gt;""))</f>
        <v>2</v>
      </c>
      <c r="N37" s="141">
        <f>SUMPRODUCT((جدول_المباريات!F$3:F$100=C37)*(جدول_المباريات!G$3:G$100=""))</f>
        <v>1</v>
      </c>
      <c r="O37" s="145">
        <f>SUMPRODUCT((جدول_المباريات!F$3:F$100=C37)*(جدول_المباريات!G$3:G$100&gt;جدول_المباريات!H$3:H$100))</f>
        <v>2</v>
      </c>
      <c r="P37" s="145">
        <f>SUMPRODUCT((جدول_المباريات!F$3:F$100=C37)*(جدول_المباريات!G$3:G$100=جدول_المباريات!H$3:H$100)*(جدول_المباريات!G$3:G$100&lt;&gt;""))</f>
        <v>0</v>
      </c>
      <c r="Q37" s="145">
        <f>SUMPRODUCT((جدول_المباريات!F$3:F$100=C37)*(جدول_المباريات!G$3:G$100&lt;جدول_المباريات!H$3:H$100))</f>
        <v>0</v>
      </c>
      <c r="R37" s="145">
        <f>SUMIF(جدول_المباريات!F$3:F$100,C37,جدول_المباريات!G$3:G$100)</f>
        <v>7</v>
      </c>
      <c r="S37" s="145">
        <f>SUMIF(جدول_المباريات!F$3:F$100,C37,جدول_المباريات!H$3:H$100)</f>
        <v>0</v>
      </c>
      <c r="T37" s="141">
        <f t="shared" ref="T37:T40" si="73">R37-S37</f>
        <v>7</v>
      </c>
      <c r="U37" s="141">
        <f t="shared" ref="U37:U40" si="74">O37*3+P37*1</f>
        <v>6</v>
      </c>
      <c r="V37" s="141">
        <f>SUMPRODUCT((جدول_المباريات!I$3:I$100=C37)*(جدول_المباريات!H$3:H$100&lt;&gt;""))</f>
        <v>2</v>
      </c>
      <c r="W37" s="141">
        <f>SUMPRODUCT((جدول_المباريات!I$3:I$100=C37)*(جدول_المباريات!H$3:H$100=""))</f>
        <v>1</v>
      </c>
      <c r="X37" s="145">
        <f>SUMPRODUCT((جدول_المباريات!I$3:I$100=C37)*(جدول_المباريات!H$3:H$100&gt;جدول_المباريات!G$3:G$100))</f>
        <v>0</v>
      </c>
      <c r="Y37" s="141">
        <f>SUMPRODUCT((جدول_المباريات!I$3:I$100=C37)*(جدول_المباريات!H$3:H$100=جدول_المباريات!G$3:G$100)*(جدول_المباريات!H$3:H$100&lt;&gt;""))</f>
        <v>2</v>
      </c>
      <c r="Z37" s="141">
        <f>SUMPRODUCT((جدول_المباريات!I$3:I$100=C37)*(جدول_المباريات!H$3:H$100&lt;جدول_المباريات!G$3:G$100))</f>
        <v>0</v>
      </c>
      <c r="AA37" s="141">
        <f>SUMIF(جدول_المباريات!I$3:I$100,C37,جدول_المباريات!H$3:H$100)</f>
        <v>2</v>
      </c>
      <c r="AB37" s="141">
        <f>SUMIF(جدول_المباريات!I$3:I$100,C37,جدول_المباريات!G$3:G$100)</f>
        <v>2</v>
      </c>
      <c r="AC37" s="141">
        <f>AA37-AB37</f>
        <v>0</v>
      </c>
      <c r="AD37" s="141">
        <f>X37*3+Y37*1</f>
        <v>2</v>
      </c>
      <c r="AE37" s="141">
        <f>RANK(K37,$K$37:$K$40,1)</f>
        <v>4</v>
      </c>
      <c r="AF37" s="141">
        <f>(L37*1000000)+(AE37*10000)+(I37*1000)+(D37*100)</f>
        <v>8049400</v>
      </c>
      <c r="AG37" s="141">
        <f>RANK(AF37,$AF$37:$AF$40,0)</f>
        <v>1</v>
      </c>
      <c r="AH37" s="142">
        <f>RANK(I37,$I$37:$I$40,0)+COUNTIF($I$37:I37,I37)-1</f>
        <v>1</v>
      </c>
      <c r="AI37" s="142">
        <f>RANK(J37,$J$37:$J$40,1)+COUNTIF($J$37:J37,J37)-1</f>
        <v>1</v>
      </c>
      <c r="AJ37" s="142">
        <f>RANK(F37,$F$37:$F$40,0)+COUNTIF($F$37:F37,F37)-1</f>
        <v>1</v>
      </c>
      <c r="AK37" s="142">
        <f>RANK(G37,$G$37:$G$40,0)+COUNTIF($G$37:G37,G37)-1</f>
        <v>1</v>
      </c>
      <c r="AL37" s="142">
        <f>RANK(H37,$H$37:$H$40,0)+COUNTIF($H$37:H37,H37)-1</f>
        <v>4</v>
      </c>
    </row>
    <row r="38" spans="1:38" ht="15">
      <c r="B38" s="143">
        <v>2</v>
      </c>
      <c r="C38" s="143" t="s">
        <v>97</v>
      </c>
      <c r="D38" s="141">
        <f t="shared" ref="D38:D40" si="75">M38+V38</f>
        <v>4</v>
      </c>
      <c r="E38" s="141">
        <f t="shared" si="66"/>
        <v>2</v>
      </c>
      <c r="F38" s="141">
        <f t="shared" si="67"/>
        <v>1</v>
      </c>
      <c r="G38" s="141">
        <f t="shared" si="68"/>
        <v>2</v>
      </c>
      <c r="H38" s="141">
        <f t="shared" si="69"/>
        <v>1</v>
      </c>
      <c r="I38" s="141">
        <f t="shared" si="70"/>
        <v>5</v>
      </c>
      <c r="J38" s="141">
        <f t="shared" si="71"/>
        <v>4</v>
      </c>
      <c r="K38" s="141">
        <f t="shared" si="72"/>
        <v>1</v>
      </c>
      <c r="L38" s="144">
        <f>U38+AD38-خصم!$H38</f>
        <v>5</v>
      </c>
      <c r="M38" s="145">
        <f>SUMPRODUCT((جدول_المباريات!F$3:F$100=C38)*(جدول_المباريات!G$3:G$100&lt;&gt;""))</f>
        <v>2</v>
      </c>
      <c r="N38" s="141">
        <f>SUMPRODUCT((جدول_المباريات!F$3:F$100=C38)*(جدول_المباريات!G$3:G$100=""))</f>
        <v>1</v>
      </c>
      <c r="O38" s="145">
        <f>SUMPRODUCT((جدول_المباريات!F$3:F$100=C38)*(جدول_المباريات!G$3:G$100&gt;جدول_المباريات!H$3:H$100))</f>
        <v>1</v>
      </c>
      <c r="P38" s="145">
        <f>SUMPRODUCT((جدول_المباريات!F$3:F$100=C38)*(جدول_المباريات!G$3:G$100=جدول_المباريات!H$3:H$100)*(جدول_المباريات!G$3:G$100&lt;&gt;""))</f>
        <v>1</v>
      </c>
      <c r="Q38" s="145">
        <f>SUMPRODUCT((جدول_المباريات!F$3:F$100=C38)*(جدول_المباريات!G$3:G$100&lt;جدول_المباريات!H$3:H$100))</f>
        <v>0</v>
      </c>
      <c r="R38" s="145">
        <f>SUMIF(جدول_المباريات!F$3:F$100,C38,جدول_المباريات!G$3:G$100)</f>
        <v>4</v>
      </c>
      <c r="S38" s="145">
        <f>SUMIF(جدول_المباريات!F$3:F$100,C38,جدول_المباريات!H$3:H$100)</f>
        <v>2</v>
      </c>
      <c r="T38" s="141">
        <f t="shared" si="73"/>
        <v>2</v>
      </c>
      <c r="U38" s="141">
        <f t="shared" si="74"/>
        <v>4</v>
      </c>
      <c r="V38" s="141">
        <f>SUMPRODUCT((جدول_المباريات!I$3:I$100=C38)*(جدول_المباريات!H$3:H$100&lt;&gt;""))</f>
        <v>2</v>
      </c>
      <c r="W38" s="141">
        <f>SUMPRODUCT((جدول_المباريات!I$3:I$100=C38)*(جدول_المباريات!H$3:H$100=""))</f>
        <v>1</v>
      </c>
      <c r="X38" s="145">
        <f>SUMPRODUCT((جدول_المباريات!I$3:I$100=C38)*(جدول_المباريات!H$3:H$100&gt;جدول_المباريات!G$3:G$100))</f>
        <v>0</v>
      </c>
      <c r="Y38" s="141">
        <f>SUMPRODUCT((جدول_المباريات!I$3:I$100=C38)*(جدول_المباريات!H$3:H$100=جدول_المباريات!G$3:G$100)*(جدول_المباريات!H$3:H$100&lt;&gt;""))</f>
        <v>1</v>
      </c>
      <c r="Z38" s="141">
        <f>SUMPRODUCT((جدول_المباريات!I$3:I$100=C38)*(جدول_المباريات!H$3:H$100&lt;جدول_المباريات!G$3:G$100))</f>
        <v>1</v>
      </c>
      <c r="AA38" s="141">
        <f>SUMIF(جدول_المباريات!I$3:I$100,C38,جدول_المباريات!H$3:H$100)</f>
        <v>1</v>
      </c>
      <c r="AB38" s="141">
        <f>SUMIF(جدول_المباريات!I$3:I$100,C38,جدول_المباريات!G$3:G$100)</f>
        <v>2</v>
      </c>
      <c r="AC38" s="141">
        <f t="shared" ref="AC38:AC40" si="76">AA38-AB38</f>
        <v>-1</v>
      </c>
      <c r="AD38" s="141">
        <f t="shared" ref="AD38:AD40" si="77">X38*3+Y38*1</f>
        <v>1</v>
      </c>
      <c r="AE38" s="141">
        <f t="shared" ref="AE38:AE40" si="78">RANK(K38,$K$37:$K$40,1)</f>
        <v>3</v>
      </c>
      <c r="AF38" s="141">
        <f>(L38*1000000)+(AE38*10000)+(I38*1000)+(D38*99)</f>
        <v>5035396</v>
      </c>
      <c r="AG38" s="141">
        <f t="shared" ref="AG38:AG40" si="79">RANK(AF38,$AF$37:$AF$40,0)</f>
        <v>3</v>
      </c>
      <c r="AH38" s="142">
        <f>RANK(I38,$I$37:$I$40,0)+COUNTIF($I$37:I38,I38)-1</f>
        <v>2</v>
      </c>
      <c r="AI38" s="142">
        <f>RANK(J38,$J$37:$J$40,1)+COUNTIF($J$37:J38,J38)-1</f>
        <v>2</v>
      </c>
      <c r="AJ38" s="142">
        <f>RANK(F38,$F$37:$F$40,0)+COUNTIF($F$37:F38,F38)-1</f>
        <v>3</v>
      </c>
      <c r="AK38" s="142">
        <f>RANK(G38,$G$37:$G$40,0)+COUNTIF($G$37:G38,G38)-1</f>
        <v>2</v>
      </c>
      <c r="AL38" s="142">
        <f>RANK(H38,$H$37:$H$40,0)+COUNTIF($H$37:H38,H38)-1</f>
        <v>3</v>
      </c>
    </row>
    <row r="39" spans="1:38" ht="15">
      <c r="B39" s="143">
        <v>3</v>
      </c>
      <c r="C39" s="143" t="s">
        <v>112</v>
      </c>
      <c r="D39" s="141">
        <f t="shared" si="75"/>
        <v>4</v>
      </c>
      <c r="E39" s="141">
        <f t="shared" si="66"/>
        <v>2</v>
      </c>
      <c r="F39" s="141">
        <f t="shared" si="67"/>
        <v>2</v>
      </c>
      <c r="G39" s="141">
        <f t="shared" si="68"/>
        <v>0</v>
      </c>
      <c r="H39" s="141">
        <f t="shared" si="69"/>
        <v>2</v>
      </c>
      <c r="I39" s="141">
        <f t="shared" si="70"/>
        <v>5</v>
      </c>
      <c r="J39" s="141">
        <f t="shared" si="71"/>
        <v>6</v>
      </c>
      <c r="K39" s="141">
        <f t="shared" si="72"/>
        <v>-1</v>
      </c>
      <c r="L39" s="144">
        <f>U39+AD39-خصم!$H39</f>
        <v>6</v>
      </c>
      <c r="M39" s="145">
        <f>SUMPRODUCT((جدول_المباريات!F$3:F$100=C39)*(جدول_المباريات!G$3:G$100&lt;&gt;""))</f>
        <v>2</v>
      </c>
      <c r="N39" s="141">
        <f>SUMPRODUCT((جدول_المباريات!F$3:F$100=C39)*(جدول_المباريات!G$3:G$100=""))</f>
        <v>1</v>
      </c>
      <c r="O39" s="145">
        <f>SUMPRODUCT((جدول_المباريات!F$3:F$100=C39)*(جدول_المباريات!G$3:G$100&gt;جدول_المباريات!H$3:H$100))</f>
        <v>2</v>
      </c>
      <c r="P39" s="145">
        <f>SUMPRODUCT((جدول_المباريات!F$3:F$100=C39)*(جدول_المباريات!G$3:G$100=جدول_المباريات!H$3:H$100)*(جدول_المباريات!G$3:G$100&lt;&gt;""))</f>
        <v>0</v>
      </c>
      <c r="Q39" s="145">
        <f>SUMPRODUCT((جدول_المباريات!F$3:F$100=C39)*(جدول_المباريات!G$3:G$100&lt;جدول_المباريات!H$3:H$100))</f>
        <v>0</v>
      </c>
      <c r="R39" s="145">
        <f>SUMIF(جدول_المباريات!F$3:F$100,C39,جدول_المباريات!G$3:G$100)</f>
        <v>4</v>
      </c>
      <c r="S39" s="145">
        <f>SUMIF(جدول_المباريات!F$3:F$100,C39,جدول_المباريات!H$3:H$100)</f>
        <v>1</v>
      </c>
      <c r="T39" s="141">
        <f t="shared" si="73"/>
        <v>3</v>
      </c>
      <c r="U39" s="141">
        <f t="shared" si="74"/>
        <v>6</v>
      </c>
      <c r="V39" s="141">
        <f>SUMPRODUCT((جدول_المباريات!I$3:I$100=C39)*(جدول_المباريات!H$3:H$100&lt;&gt;""))</f>
        <v>2</v>
      </c>
      <c r="W39" s="141">
        <f>SUMPRODUCT((جدول_المباريات!I$3:I$100=C39)*(جدول_المباريات!H$3:H$100=""))</f>
        <v>1</v>
      </c>
      <c r="X39" s="145">
        <f>SUMPRODUCT((جدول_المباريات!I$3:I$100=C39)*(جدول_المباريات!H$3:H$100&gt;جدول_المباريات!G$3:G$100))</f>
        <v>0</v>
      </c>
      <c r="Y39" s="141">
        <f>SUMPRODUCT((جدول_المباريات!I$3:I$100=C39)*(جدول_المباريات!H$3:H$100=جدول_المباريات!G$3:G$100)*(جدول_المباريات!H$3:H$100&lt;&gt;""))</f>
        <v>0</v>
      </c>
      <c r="Z39" s="141">
        <f>SUMPRODUCT((جدول_المباريات!I$3:I$100=C39)*(جدول_المباريات!H$3:H$100&lt;جدول_المباريات!G$3:G$100))</f>
        <v>2</v>
      </c>
      <c r="AA39" s="141">
        <f>SUMIF(جدول_المباريات!I$3:I$100,C39,جدول_المباريات!H$3:H$100)</f>
        <v>1</v>
      </c>
      <c r="AB39" s="141">
        <f>SUMIF(جدول_المباريات!I$3:I$100,C39,جدول_المباريات!G$3:G$100)</f>
        <v>5</v>
      </c>
      <c r="AC39" s="141">
        <f t="shared" si="76"/>
        <v>-4</v>
      </c>
      <c r="AD39" s="141">
        <f t="shared" si="77"/>
        <v>0</v>
      </c>
      <c r="AE39" s="141">
        <f t="shared" si="78"/>
        <v>2</v>
      </c>
      <c r="AF39" s="141">
        <f>(L39*1000000)+(AE39*10000)+(I39*1000)+(D39*98)</f>
        <v>6025392</v>
      </c>
      <c r="AG39" s="141">
        <f t="shared" si="79"/>
        <v>2</v>
      </c>
      <c r="AH39" s="142">
        <f>RANK(I39,$I$37:$I$40,0)+COUNTIF($I$37:I39,I39)-1</f>
        <v>3</v>
      </c>
      <c r="AI39" s="142">
        <f>RANK(J39,$J$37:$J$40,1)+COUNTIF($J$37:J39,J39)-1</f>
        <v>3</v>
      </c>
      <c r="AJ39" s="142">
        <f>RANK(F39,$F$37:$F$40,0)+COUNTIF($F$37:F39,F39)-1</f>
        <v>2</v>
      </c>
      <c r="AK39" s="142">
        <f>RANK(G39,$G$37:$G$40,0)+COUNTIF($G$37:G39,G39)-1</f>
        <v>4</v>
      </c>
      <c r="AL39" s="142">
        <f>RANK(H39,$H$37:$H$40,0)+COUNTIF($H$37:H39,H39)-1</f>
        <v>1</v>
      </c>
    </row>
    <row r="40" spans="1:38" ht="15">
      <c r="B40" s="143">
        <v>4</v>
      </c>
      <c r="C40" s="143" t="s">
        <v>113</v>
      </c>
      <c r="D40" s="141">
        <f t="shared" si="75"/>
        <v>4</v>
      </c>
      <c r="E40" s="141">
        <f t="shared" si="66"/>
        <v>2</v>
      </c>
      <c r="F40" s="141">
        <f t="shared" si="67"/>
        <v>0</v>
      </c>
      <c r="G40" s="141">
        <f t="shared" si="68"/>
        <v>2</v>
      </c>
      <c r="H40" s="141">
        <f t="shared" si="69"/>
        <v>2</v>
      </c>
      <c r="I40" s="141">
        <f t="shared" si="70"/>
        <v>1</v>
      </c>
      <c r="J40" s="141">
        <f t="shared" si="71"/>
        <v>8</v>
      </c>
      <c r="K40" s="141">
        <f t="shared" si="72"/>
        <v>-7</v>
      </c>
      <c r="L40" s="144">
        <f>U40+AD40-خصم!$H40</f>
        <v>2</v>
      </c>
      <c r="M40" s="145">
        <f>SUMPRODUCT((جدول_المباريات!F$3:F$100=C40)*(جدول_المباريات!G$3:G$100&lt;&gt;""))</f>
        <v>2</v>
      </c>
      <c r="N40" s="141">
        <f>SUMPRODUCT((جدول_المباريات!F$3:F$100=C40)*(جدول_المباريات!G$3:G$100=""))</f>
        <v>1</v>
      </c>
      <c r="O40" s="145">
        <f>SUMPRODUCT((جدول_المباريات!F$3:F$100=C40)*(جدول_المباريات!G$3:G$100&gt;جدول_المباريات!H$3:H$100))</f>
        <v>0</v>
      </c>
      <c r="P40" s="145">
        <f>SUMPRODUCT((جدول_المباريات!F$3:F$100=C40)*(جدول_المباريات!G$3:G$100=جدول_المباريات!H$3:H$100)*(جدول_المباريات!G$3:G$100&lt;&gt;""))</f>
        <v>2</v>
      </c>
      <c r="Q40" s="145">
        <f>SUMPRODUCT((جدول_المباريات!F$3:F$100=C40)*(جدول_المباريات!G$3:G$100&lt;جدول_المباريات!H$3:H$100))</f>
        <v>0</v>
      </c>
      <c r="R40" s="145">
        <f>SUMIF(جدول_المباريات!F$3:F$100,C40,جدول_المباريات!G$3:G$100)</f>
        <v>1</v>
      </c>
      <c r="S40" s="145">
        <f>SUMIF(جدول_المباريات!F$3:F$100,C40,جدول_المباريات!H$3:H$100)</f>
        <v>1</v>
      </c>
      <c r="T40" s="141">
        <f t="shared" si="73"/>
        <v>0</v>
      </c>
      <c r="U40" s="141">
        <f t="shared" si="74"/>
        <v>2</v>
      </c>
      <c r="V40" s="141">
        <f>SUMPRODUCT((جدول_المباريات!I$3:I$100=C40)*(جدول_المباريات!H$3:H$100&lt;&gt;""))</f>
        <v>2</v>
      </c>
      <c r="W40" s="141">
        <f>SUMPRODUCT((جدول_المباريات!I$3:I$100=C40)*(جدول_المباريات!H$3:H$100=""))</f>
        <v>1</v>
      </c>
      <c r="X40" s="145">
        <f>SUMPRODUCT((جدول_المباريات!I$3:I$100=C40)*(جدول_المباريات!H$3:H$100&gt;جدول_المباريات!G$3:G$100))</f>
        <v>0</v>
      </c>
      <c r="Y40" s="141">
        <f>SUMPRODUCT((جدول_المباريات!I$3:I$100=C40)*(جدول_المباريات!H$3:H$100=جدول_المباريات!G$3:G$100)*(جدول_المباريات!H$3:H$100&lt;&gt;""))</f>
        <v>0</v>
      </c>
      <c r="Z40" s="141">
        <f>SUMPRODUCT((جدول_المباريات!I$3:I$100=C40)*(جدول_المباريات!H$3:H$100&lt;جدول_المباريات!G$3:G$100))</f>
        <v>2</v>
      </c>
      <c r="AA40" s="141">
        <f>SUMIF(جدول_المباريات!I$3:I$100,C40,جدول_المباريات!H$3:H$100)</f>
        <v>0</v>
      </c>
      <c r="AB40" s="141">
        <f>SUMIF(جدول_المباريات!I$3:I$100,C40,جدول_المباريات!G$3:G$100)</f>
        <v>7</v>
      </c>
      <c r="AC40" s="141">
        <f t="shared" si="76"/>
        <v>-7</v>
      </c>
      <c r="AD40" s="141">
        <f t="shared" si="77"/>
        <v>0</v>
      </c>
      <c r="AE40" s="141">
        <f t="shared" si="78"/>
        <v>1</v>
      </c>
      <c r="AF40" s="141">
        <f>(L40*1000000)+(AE40*10000)+(I40*1000)+(D40*97)</f>
        <v>2011388</v>
      </c>
      <c r="AG40" s="141">
        <f t="shared" si="79"/>
        <v>4</v>
      </c>
      <c r="AH40" s="142">
        <f>RANK(I40,$I$37:$I$40,0)+COUNTIF($I$37:I40,I40)-1</f>
        <v>4</v>
      </c>
      <c r="AI40" s="142">
        <f>RANK(J40,$J$37:$J$40,1)+COUNTIF($J$37:J40,J40)-1</f>
        <v>4</v>
      </c>
      <c r="AJ40" s="142">
        <f>RANK(F40,$F$37:$F$40,0)+COUNTIF($F$37:F40,F40)-1</f>
        <v>4</v>
      </c>
      <c r="AK40" s="142">
        <f>RANK(G40,$G$37:$G$40,0)+COUNTIF($G$37:G40,G40)-1</f>
        <v>3</v>
      </c>
      <c r="AL40" s="142">
        <f>RANK(H40,$H$37:$H$40,0)+COUNTIF($H$37:H40,H40)-1</f>
        <v>2</v>
      </c>
    </row>
    <row r="41" spans="1:38" ht="15">
      <c r="B41" s="143"/>
      <c r="C41" s="143"/>
      <c r="D41" s="141"/>
      <c r="E41" s="141"/>
      <c r="F41" s="141"/>
      <c r="G41" s="141"/>
      <c r="H41" s="141"/>
      <c r="I41" s="141"/>
      <c r="J41" s="141"/>
      <c r="K41" s="141"/>
      <c r="L41" s="141"/>
      <c r="M41" s="145"/>
      <c r="N41" s="141"/>
      <c r="O41" s="145"/>
      <c r="P41" s="145"/>
      <c r="Q41" s="145"/>
      <c r="R41" s="145"/>
      <c r="S41" s="145"/>
      <c r="T41" s="141"/>
      <c r="U41" s="141"/>
      <c r="V41" s="141"/>
      <c r="W41" s="141"/>
      <c r="X41" s="145"/>
      <c r="Y41" s="141"/>
      <c r="Z41" s="141"/>
      <c r="AA41" s="141"/>
      <c r="AB41" s="141"/>
      <c r="AC41" s="141"/>
      <c r="AD41" s="141"/>
      <c r="AF41" s="141"/>
      <c r="AG41" s="143">
        <f>SUM(AG37:AG40)</f>
        <v>10</v>
      </c>
      <c r="AH41" s="143">
        <f>SUM(AH37:AH40)</f>
        <v>10</v>
      </c>
      <c r="AI41" s="143">
        <f t="shared" ref="AI41:AL41" si="80">SUM(AI37:AI40)</f>
        <v>10</v>
      </c>
      <c r="AJ41" s="143">
        <f t="shared" si="80"/>
        <v>10</v>
      </c>
      <c r="AK41" s="143">
        <f t="shared" si="80"/>
        <v>10</v>
      </c>
      <c r="AL41" s="143">
        <f t="shared" si="80"/>
        <v>10</v>
      </c>
    </row>
    <row r="42" spans="1:38" ht="15">
      <c r="A42" s="143"/>
      <c r="B42" s="143"/>
      <c r="C42" s="143"/>
      <c r="D42" s="141"/>
      <c r="E42" s="141"/>
      <c r="F42" s="141"/>
      <c r="G42" s="141"/>
      <c r="H42" s="141"/>
      <c r="I42" s="141"/>
      <c r="J42" s="141"/>
      <c r="K42" s="141"/>
      <c r="L42" s="141"/>
      <c r="M42" s="145"/>
      <c r="N42" s="141"/>
      <c r="O42" s="145"/>
      <c r="P42" s="145"/>
      <c r="Q42" s="145"/>
      <c r="R42" s="145"/>
      <c r="S42" s="145"/>
      <c r="T42" s="141"/>
      <c r="U42" s="141"/>
      <c r="V42" s="141"/>
      <c r="W42" s="141"/>
      <c r="X42" s="145"/>
      <c r="Y42" s="141"/>
      <c r="Z42" s="141"/>
      <c r="AA42" s="141"/>
      <c r="AB42" s="141"/>
      <c r="AC42" s="141"/>
      <c r="AD42" s="141"/>
      <c r="AF42" s="141"/>
      <c r="AG42" s="141"/>
    </row>
    <row r="43" spans="1:38" ht="15">
      <c r="B43" s="143"/>
      <c r="D43" s="208" t="s">
        <v>2</v>
      </c>
      <c r="E43" s="208" t="s">
        <v>15</v>
      </c>
      <c r="F43" s="208" t="s">
        <v>3</v>
      </c>
      <c r="G43" s="208" t="s">
        <v>4</v>
      </c>
      <c r="H43" s="208" t="s">
        <v>16</v>
      </c>
      <c r="I43" s="208" t="s">
        <v>5</v>
      </c>
      <c r="J43" s="208" t="s">
        <v>6</v>
      </c>
      <c r="K43" s="208" t="s">
        <v>17</v>
      </c>
      <c r="L43" s="208" t="s">
        <v>11</v>
      </c>
      <c r="M43" s="207" t="s">
        <v>18</v>
      </c>
      <c r="N43" s="207"/>
      <c r="O43" s="207"/>
      <c r="P43" s="207"/>
      <c r="Q43" s="207"/>
      <c r="R43" s="207"/>
      <c r="S43" s="207"/>
      <c r="T43" s="207"/>
      <c r="U43" s="207"/>
      <c r="V43" s="207" t="s">
        <v>19</v>
      </c>
      <c r="W43" s="207"/>
      <c r="X43" s="207"/>
      <c r="Y43" s="207"/>
      <c r="Z43" s="207"/>
      <c r="AA43" s="207"/>
      <c r="AB43" s="207"/>
      <c r="AC43" s="207"/>
      <c r="AD43" s="207"/>
      <c r="AF43" s="141"/>
      <c r="AG43" s="141"/>
    </row>
    <row r="44" spans="1:38" ht="15">
      <c r="B44" s="143" t="s">
        <v>1</v>
      </c>
      <c r="C44" s="143" t="s">
        <v>9</v>
      </c>
      <c r="D44" s="208"/>
      <c r="E44" s="208"/>
      <c r="F44" s="208"/>
      <c r="G44" s="208"/>
      <c r="H44" s="208"/>
      <c r="I44" s="208"/>
      <c r="J44" s="208"/>
      <c r="K44" s="208" t="s">
        <v>17</v>
      </c>
      <c r="L44" s="208" t="s">
        <v>11</v>
      </c>
      <c r="M44" s="141" t="s">
        <v>2</v>
      </c>
      <c r="N44" s="141" t="s">
        <v>15</v>
      </c>
      <c r="O44" s="141" t="s">
        <v>3</v>
      </c>
      <c r="P44" s="141" t="s">
        <v>4</v>
      </c>
      <c r="Q44" s="141" t="s">
        <v>16</v>
      </c>
      <c r="R44" s="141" t="s">
        <v>5</v>
      </c>
      <c r="S44" s="141" t="s">
        <v>6</v>
      </c>
      <c r="T44" s="141" t="s">
        <v>17</v>
      </c>
      <c r="U44" s="141" t="s">
        <v>11</v>
      </c>
      <c r="V44" s="141" t="s">
        <v>2</v>
      </c>
      <c r="W44" s="141" t="s">
        <v>15</v>
      </c>
      <c r="X44" s="141" t="s">
        <v>3</v>
      </c>
      <c r="Y44" s="141" t="s">
        <v>4</v>
      </c>
      <c r="Z44" s="141" t="s">
        <v>16</v>
      </c>
      <c r="AA44" s="141" t="s">
        <v>5</v>
      </c>
      <c r="AB44" s="141" t="s">
        <v>6</v>
      </c>
      <c r="AC44" s="141" t="s">
        <v>17</v>
      </c>
      <c r="AD44" s="141" t="s">
        <v>11</v>
      </c>
      <c r="AE44" s="141" t="s">
        <v>10</v>
      </c>
      <c r="AF44" s="141"/>
      <c r="AG44" s="141"/>
      <c r="AH44" s="141"/>
      <c r="AI44" s="141"/>
      <c r="AJ44" s="141"/>
      <c r="AK44" s="141"/>
      <c r="AL44" s="141"/>
    </row>
    <row r="45" spans="1:38" ht="15">
      <c r="A45" s="141" t="s">
        <v>42</v>
      </c>
      <c r="B45" s="143">
        <v>1</v>
      </c>
      <c r="C45" s="143" t="s">
        <v>48</v>
      </c>
      <c r="D45" s="141">
        <f>M45+V45</f>
        <v>4</v>
      </c>
      <c r="E45" s="141">
        <f t="shared" ref="E45:E48" si="81">N45+W45</f>
        <v>2</v>
      </c>
      <c r="F45" s="141">
        <f t="shared" ref="F45:F48" si="82">O45+X45</f>
        <v>2</v>
      </c>
      <c r="G45" s="141">
        <f t="shared" ref="G45:G48" si="83">P45+Y45</f>
        <v>2</v>
      </c>
      <c r="H45" s="141">
        <f t="shared" ref="H45:H48" si="84">Q45+Z45</f>
        <v>0</v>
      </c>
      <c r="I45" s="141">
        <f t="shared" ref="I45:I48" si="85">R45+AA45</f>
        <v>4</v>
      </c>
      <c r="J45" s="141">
        <f t="shared" ref="J45:J48" si="86">S45+AB45</f>
        <v>2</v>
      </c>
      <c r="K45" s="141">
        <f t="shared" ref="K45:K48" si="87">T45+AC45</f>
        <v>2</v>
      </c>
      <c r="L45" s="144">
        <f>U45+AD45-خصم!$H45</f>
        <v>8</v>
      </c>
      <c r="M45" s="145">
        <f>SUMPRODUCT((جدول_المباريات!F$3:F$100=C45)*(جدول_المباريات!G$3:G$100&lt;&gt;""))</f>
        <v>2</v>
      </c>
      <c r="N45" s="141">
        <f>SUMPRODUCT((جدول_المباريات!F$3:F$100=C45)*(جدول_المباريات!G$3:G$100=""))</f>
        <v>1</v>
      </c>
      <c r="O45" s="145">
        <f>SUMPRODUCT((جدول_المباريات!F$3:F$100=C45)*(جدول_المباريات!G$3:G$100&gt;جدول_المباريات!H$3:H$100))</f>
        <v>1</v>
      </c>
      <c r="P45" s="145">
        <f>SUMPRODUCT((جدول_المباريات!F$3:F$100=C45)*(جدول_المباريات!G$3:G$100=جدول_المباريات!H$3:H$100)*(جدول_المباريات!G$3:G$100&lt;&gt;""))</f>
        <v>1</v>
      </c>
      <c r="Q45" s="145">
        <f>SUMPRODUCT((جدول_المباريات!F$3:F$100=C45)*(جدول_المباريات!G$3:G$100&lt;جدول_المباريات!H$3:H$100))</f>
        <v>0</v>
      </c>
      <c r="R45" s="145">
        <f>SUMIF(جدول_المباريات!F$3:F$100,C45,جدول_المباريات!G$3:G$100)</f>
        <v>2</v>
      </c>
      <c r="S45" s="145">
        <f>SUMIF(جدول_المباريات!F$3:F$100,C45,جدول_المباريات!H$3:H$100)</f>
        <v>1</v>
      </c>
      <c r="T45" s="141">
        <f t="shared" ref="T45:T48" si="88">R45-S45</f>
        <v>1</v>
      </c>
      <c r="U45" s="141">
        <f t="shared" ref="U45:U48" si="89">O45*3+P45*1</f>
        <v>4</v>
      </c>
      <c r="V45" s="141">
        <f>SUMPRODUCT((جدول_المباريات!I$3:I$100=C45)*(جدول_المباريات!H$3:H$100&lt;&gt;""))</f>
        <v>2</v>
      </c>
      <c r="W45" s="141">
        <f>SUMPRODUCT((جدول_المباريات!I$3:I$100=C45)*(جدول_المباريات!H$3:H$100=""))</f>
        <v>1</v>
      </c>
      <c r="X45" s="145">
        <f>SUMPRODUCT((جدول_المباريات!I$3:I$100=C45)*(جدول_المباريات!H$3:H$100&gt;جدول_المباريات!G$3:G$100))</f>
        <v>1</v>
      </c>
      <c r="Y45" s="141">
        <f>SUMPRODUCT((جدول_المباريات!I$3:I$100=C45)*(جدول_المباريات!H$3:H$100=جدول_المباريات!G$3:G$100)*(جدول_المباريات!H$3:H$100&lt;&gt;""))</f>
        <v>1</v>
      </c>
      <c r="Z45" s="141">
        <f>SUMPRODUCT((جدول_المباريات!I$3:I$100=C45)*(جدول_المباريات!H$3:H$100&lt;جدول_المباريات!G$3:G$100))</f>
        <v>0</v>
      </c>
      <c r="AA45" s="141">
        <f>SUMIF(جدول_المباريات!I$3:I$100,C45,جدول_المباريات!H$3:H$100)</f>
        <v>2</v>
      </c>
      <c r="AB45" s="141">
        <f>SUMIF(جدول_المباريات!I$3:I$100,C45,جدول_المباريات!G$3:G$100)</f>
        <v>1</v>
      </c>
      <c r="AC45" s="141">
        <f>AA45-AB45</f>
        <v>1</v>
      </c>
      <c r="AD45" s="141">
        <f>X45*3+Y45*1</f>
        <v>4</v>
      </c>
      <c r="AE45" s="141">
        <f>RANK(K45,$K$45:$K$48,1)</f>
        <v>3</v>
      </c>
      <c r="AF45" s="141">
        <f>(L45*1000000)+(AE45*10000)+(I45*1000)+(D45*100)</f>
        <v>8034400</v>
      </c>
      <c r="AG45" s="141">
        <f>RANK(AF45,$AF$45:$AF$48,0)</f>
        <v>1</v>
      </c>
      <c r="AH45" s="142">
        <f>RANK(I45,$I$45:$I$48,0)+COUNTIF($I$45:I45,I45)-1</f>
        <v>2</v>
      </c>
      <c r="AI45" s="142">
        <f>RANK(J45,$J$45:$J$48,1)+COUNTIF($J$45:J45,J45)-1</f>
        <v>2</v>
      </c>
      <c r="AJ45" s="142">
        <f>RANK(F45,$F$45:$F$48,0)+COUNTIF($F$45:F45,F45)-1</f>
        <v>1</v>
      </c>
      <c r="AK45" s="142">
        <f>RANK(G45,$G$45:$G$48,0)+COUNTIF($G$45:G45,G45)-1</f>
        <v>1</v>
      </c>
      <c r="AL45" s="142">
        <f>RANK(H45,$H$45:$H$48,0)+COUNTIF($H$45:H45,H45)-1</f>
        <v>4</v>
      </c>
    </row>
    <row r="46" spans="1:38" ht="15">
      <c r="B46" s="143">
        <v>2</v>
      </c>
      <c r="C46" s="143" t="s">
        <v>114</v>
      </c>
      <c r="D46" s="141">
        <f t="shared" ref="D46:D48" si="90">M46+V46</f>
        <v>4</v>
      </c>
      <c r="E46" s="141">
        <f t="shared" si="81"/>
        <v>2</v>
      </c>
      <c r="F46" s="141">
        <f t="shared" si="82"/>
        <v>2</v>
      </c>
      <c r="G46" s="141">
        <f t="shared" si="83"/>
        <v>1</v>
      </c>
      <c r="H46" s="141">
        <f t="shared" si="84"/>
        <v>1</v>
      </c>
      <c r="I46" s="141">
        <f t="shared" si="85"/>
        <v>5</v>
      </c>
      <c r="J46" s="141">
        <f t="shared" si="86"/>
        <v>1</v>
      </c>
      <c r="K46" s="141">
        <f t="shared" si="87"/>
        <v>4</v>
      </c>
      <c r="L46" s="144">
        <f>U46+AD46-خصم!$H46</f>
        <v>7</v>
      </c>
      <c r="M46" s="145">
        <f>SUMPRODUCT((جدول_المباريات!F$3:F$100=C46)*(جدول_المباريات!G$3:G$100&lt;&gt;""))</f>
        <v>2</v>
      </c>
      <c r="N46" s="141">
        <f>SUMPRODUCT((جدول_المباريات!F$3:F$100=C46)*(جدول_المباريات!G$3:G$100=""))</f>
        <v>1</v>
      </c>
      <c r="O46" s="145">
        <f>SUMPRODUCT((جدول_المباريات!F$3:F$100=C46)*(جدول_المباريات!G$3:G$100&gt;جدول_المباريات!H$3:H$100))</f>
        <v>1</v>
      </c>
      <c r="P46" s="145">
        <f>SUMPRODUCT((جدول_المباريات!F$3:F$100=C46)*(جدول_المباريات!G$3:G$100=جدول_المباريات!H$3:H$100)*(جدول_المباريات!G$3:G$100&lt;&gt;""))</f>
        <v>0</v>
      </c>
      <c r="Q46" s="145">
        <f>SUMPRODUCT((جدول_المباريات!F$3:F$100=C46)*(جدول_المباريات!G$3:G$100&lt;جدول_المباريات!H$3:H$100))</f>
        <v>1</v>
      </c>
      <c r="R46" s="145">
        <f>SUMIF(جدول_المباريات!F$3:F$100,C46,جدول_المباريات!G$3:G$100)</f>
        <v>3</v>
      </c>
      <c r="S46" s="145">
        <f>SUMIF(جدول_المباريات!F$3:F$100,C46,جدول_المباريات!H$3:H$100)</f>
        <v>1</v>
      </c>
      <c r="T46" s="141">
        <f t="shared" si="88"/>
        <v>2</v>
      </c>
      <c r="U46" s="141">
        <f t="shared" si="89"/>
        <v>3</v>
      </c>
      <c r="V46" s="141">
        <f>SUMPRODUCT((جدول_المباريات!I$3:I$100=C46)*(جدول_المباريات!H$3:H$100&lt;&gt;""))</f>
        <v>2</v>
      </c>
      <c r="W46" s="141">
        <f>SUMPRODUCT((جدول_المباريات!I$3:I$100=C46)*(جدول_المباريات!H$3:H$100=""))</f>
        <v>1</v>
      </c>
      <c r="X46" s="145">
        <f>SUMPRODUCT((جدول_المباريات!I$3:I$100=C46)*(جدول_المباريات!H$3:H$100&gt;جدول_المباريات!G$3:G$100))</f>
        <v>1</v>
      </c>
      <c r="Y46" s="141">
        <f>SUMPRODUCT((جدول_المباريات!I$3:I$100=C46)*(جدول_المباريات!H$3:H$100=جدول_المباريات!G$3:G$100)*(جدول_المباريات!H$3:H$100&lt;&gt;""))</f>
        <v>1</v>
      </c>
      <c r="Z46" s="141">
        <f>SUMPRODUCT((جدول_المباريات!I$3:I$100=C46)*(جدول_المباريات!H$3:H$100&lt;جدول_المباريات!G$3:G$100))</f>
        <v>0</v>
      </c>
      <c r="AA46" s="141">
        <f>SUMIF(جدول_المباريات!I$3:I$100,C46,جدول_المباريات!H$3:H$100)</f>
        <v>2</v>
      </c>
      <c r="AB46" s="141">
        <f>SUMIF(جدول_المباريات!I$3:I$100,C46,جدول_المباريات!G$3:G$100)</f>
        <v>0</v>
      </c>
      <c r="AC46" s="141">
        <f t="shared" ref="AC46:AC48" si="91">AA46-AB46</f>
        <v>2</v>
      </c>
      <c r="AD46" s="141">
        <f t="shared" ref="AD46:AD48" si="92">X46*3+Y46*1</f>
        <v>4</v>
      </c>
      <c r="AE46" s="141">
        <f t="shared" ref="AE46:AE48" si="93">RANK(K46,$K$45:$K$48,1)</f>
        <v>4</v>
      </c>
      <c r="AF46" s="141">
        <f>(L46*1000000)+(AE46*10000)+(I46*1000)+(D46*99)</f>
        <v>7045396</v>
      </c>
      <c r="AG46" s="141">
        <f t="shared" ref="AG46:AG48" si="94">RANK(AF46,$AF$45:$AF$48,0)</f>
        <v>2</v>
      </c>
      <c r="AH46" s="142">
        <f>RANK(I46,$I$45:$I$48,0)+COUNTIF($I$45:I46,I46)-1</f>
        <v>1</v>
      </c>
      <c r="AI46" s="142">
        <f>RANK(J46,$J$45:$J$48,1)+COUNTIF($J$45:J46,J46)-1</f>
        <v>1</v>
      </c>
      <c r="AJ46" s="142">
        <f>RANK(F46,$F$45:$F$48,0)+COUNTIF($F$45:F46,F46)-1</f>
        <v>2</v>
      </c>
      <c r="AK46" s="142">
        <f>RANK(G46,$G$45:$G$48,0)+COUNTIF($G$45:G46,G46)-1</f>
        <v>2</v>
      </c>
      <c r="AL46" s="142">
        <f>RANK(H46,$H$45:$H$48,0)+COUNTIF($H$45:H46,H46)-1</f>
        <v>3</v>
      </c>
    </row>
    <row r="47" spans="1:38" ht="15">
      <c r="B47" s="143">
        <v>3</v>
      </c>
      <c r="C47" s="143" t="s">
        <v>104</v>
      </c>
      <c r="D47" s="141">
        <f t="shared" si="90"/>
        <v>4</v>
      </c>
      <c r="E47" s="141">
        <f t="shared" si="81"/>
        <v>2</v>
      </c>
      <c r="F47" s="141">
        <f t="shared" si="82"/>
        <v>1</v>
      </c>
      <c r="G47" s="141">
        <f t="shared" si="83"/>
        <v>0</v>
      </c>
      <c r="H47" s="141">
        <f t="shared" si="84"/>
        <v>3</v>
      </c>
      <c r="I47" s="141">
        <f t="shared" si="85"/>
        <v>4</v>
      </c>
      <c r="J47" s="141">
        <f t="shared" si="86"/>
        <v>6</v>
      </c>
      <c r="K47" s="141">
        <f t="shared" si="87"/>
        <v>-2</v>
      </c>
      <c r="L47" s="144">
        <f>U47+AD47-خصم!$H47</f>
        <v>3</v>
      </c>
      <c r="M47" s="145">
        <f>SUMPRODUCT((جدول_المباريات!F$3:F$100=C47)*(جدول_المباريات!G$3:G$100&lt;&gt;""))</f>
        <v>2</v>
      </c>
      <c r="N47" s="141">
        <f>SUMPRODUCT((جدول_المباريات!F$3:F$100=C47)*(جدول_المباريات!G$3:G$100=""))</f>
        <v>1</v>
      </c>
      <c r="O47" s="145">
        <f>SUMPRODUCT((جدول_المباريات!F$3:F$100=C47)*(جدول_المباريات!G$3:G$100&gt;جدول_المباريات!H$3:H$100))</f>
        <v>1</v>
      </c>
      <c r="P47" s="145">
        <f>SUMPRODUCT((جدول_المباريات!F$3:F$100=C47)*(جدول_المباريات!G$3:G$100=جدول_المباريات!H$3:H$100)*(جدول_المباريات!G$3:G$100&lt;&gt;""))</f>
        <v>0</v>
      </c>
      <c r="Q47" s="145">
        <f>SUMPRODUCT((جدول_المباريات!F$3:F$100=C47)*(جدول_المباريات!G$3:G$100&lt;جدول_المباريات!H$3:H$100))</f>
        <v>1</v>
      </c>
      <c r="R47" s="145">
        <f>SUMIF(جدول_المباريات!F$3:F$100,C47,جدول_المباريات!G$3:G$100)</f>
        <v>3</v>
      </c>
      <c r="S47" s="145">
        <f>SUMIF(جدول_المباريات!F$3:F$100,C47,جدول_المباريات!H$3:H$100)</f>
        <v>3</v>
      </c>
      <c r="T47" s="141">
        <f t="shared" si="88"/>
        <v>0</v>
      </c>
      <c r="U47" s="141">
        <f t="shared" si="89"/>
        <v>3</v>
      </c>
      <c r="V47" s="141">
        <f>SUMPRODUCT((جدول_المباريات!I$3:I$100=C47)*(جدول_المباريات!H$3:H$100&lt;&gt;""))</f>
        <v>2</v>
      </c>
      <c r="W47" s="141">
        <f>SUMPRODUCT((جدول_المباريات!I$3:I$100=C47)*(جدول_المباريات!H$3:H$100=""))</f>
        <v>1</v>
      </c>
      <c r="X47" s="145">
        <f>SUMPRODUCT((جدول_المباريات!I$3:I$100=C47)*(جدول_المباريات!H$3:H$100&gt;جدول_المباريات!G$3:G$100))</f>
        <v>0</v>
      </c>
      <c r="Y47" s="141">
        <f>SUMPRODUCT((جدول_المباريات!I$3:I$100=C47)*(جدول_المباريات!H$3:H$100=جدول_المباريات!G$3:G$100)*(جدول_المباريات!H$3:H$100&lt;&gt;""))</f>
        <v>0</v>
      </c>
      <c r="Z47" s="141">
        <f>SUMPRODUCT((جدول_المباريات!I$3:I$100=C47)*(جدول_المباريات!H$3:H$100&lt;جدول_المباريات!G$3:G$100))</f>
        <v>2</v>
      </c>
      <c r="AA47" s="141">
        <f>SUMIF(جدول_المباريات!I$3:I$100,C47,جدول_المباريات!H$3:H$100)</f>
        <v>1</v>
      </c>
      <c r="AB47" s="141">
        <f>SUMIF(جدول_المباريات!I$3:I$100,C47,جدول_المباريات!G$3:G$100)</f>
        <v>3</v>
      </c>
      <c r="AC47" s="141">
        <f t="shared" si="91"/>
        <v>-2</v>
      </c>
      <c r="AD47" s="141">
        <f t="shared" si="92"/>
        <v>0</v>
      </c>
      <c r="AE47" s="141">
        <f t="shared" si="93"/>
        <v>2</v>
      </c>
      <c r="AF47" s="141">
        <f>(L47*1000000)+(AE47*10000)+(I47*1000)+(D47*98)</f>
        <v>3024392</v>
      </c>
      <c r="AG47" s="141">
        <f t="shared" si="94"/>
        <v>4</v>
      </c>
      <c r="AH47" s="142">
        <f>RANK(I47,$I$45:$I$48,0)+COUNTIF($I$45:I47,I47)-1</f>
        <v>3</v>
      </c>
      <c r="AI47" s="142">
        <f>RANK(J47,$J$45:$J$48,1)+COUNTIF($J$45:J47,J47)-1</f>
        <v>3</v>
      </c>
      <c r="AJ47" s="142">
        <f>RANK(F47,$F$45:$F$48,0)+COUNTIF($F$45:F47,F47)-1</f>
        <v>3</v>
      </c>
      <c r="AK47" s="142">
        <f>RANK(G47,$G$45:$G$48,0)+COUNTIF($G$45:G47,G47)-1</f>
        <v>4</v>
      </c>
      <c r="AL47" s="142">
        <f>RANK(H47,$H$45:$H$48,0)+COUNTIF($H$45:H47,H47)-1</f>
        <v>1</v>
      </c>
    </row>
    <row r="48" spans="1:38" ht="15">
      <c r="B48" s="143">
        <v>4</v>
      </c>
      <c r="C48" s="143" t="s">
        <v>115</v>
      </c>
      <c r="D48" s="141">
        <f t="shared" si="90"/>
        <v>4</v>
      </c>
      <c r="E48" s="141">
        <f t="shared" si="81"/>
        <v>2</v>
      </c>
      <c r="F48" s="141">
        <f t="shared" si="82"/>
        <v>1</v>
      </c>
      <c r="G48" s="141">
        <f t="shared" si="83"/>
        <v>1</v>
      </c>
      <c r="H48" s="141">
        <f t="shared" si="84"/>
        <v>2</v>
      </c>
      <c r="I48" s="141">
        <f t="shared" si="85"/>
        <v>3</v>
      </c>
      <c r="J48" s="141">
        <f t="shared" si="86"/>
        <v>7</v>
      </c>
      <c r="K48" s="141">
        <f t="shared" si="87"/>
        <v>-4</v>
      </c>
      <c r="L48" s="144">
        <f>U48+AD48-خصم!$H48</f>
        <v>4</v>
      </c>
      <c r="M48" s="145">
        <f>SUMPRODUCT((جدول_المباريات!F$3:F$100=C48)*(جدول_المباريات!G$3:G$100&lt;&gt;""))</f>
        <v>2</v>
      </c>
      <c r="N48" s="141">
        <f>SUMPRODUCT((جدول_المباريات!F$3:F$100=C48)*(جدول_المباريات!G$3:G$100=""))</f>
        <v>1</v>
      </c>
      <c r="O48" s="145">
        <f>SUMPRODUCT((جدول_المباريات!F$3:F$100=C48)*(جدول_المباريات!G$3:G$100&gt;جدول_المباريات!H$3:H$100))</f>
        <v>1</v>
      </c>
      <c r="P48" s="145">
        <f>SUMPRODUCT((جدول_المباريات!F$3:F$100=C48)*(جدول_المباريات!G$3:G$100=جدول_المباريات!H$3:H$100)*(جدول_المباريات!G$3:G$100&lt;&gt;""))</f>
        <v>1</v>
      </c>
      <c r="Q48" s="145">
        <f>SUMPRODUCT((جدول_المباريات!F$3:F$100=C48)*(جدول_المباريات!G$3:G$100&lt;جدول_المباريات!H$3:H$100))</f>
        <v>0</v>
      </c>
      <c r="R48" s="145">
        <f>SUMIF(جدول_المباريات!F$3:F$100,C48,جدول_المباريات!G$3:G$100)</f>
        <v>2</v>
      </c>
      <c r="S48" s="145">
        <f>SUMIF(جدول_المباريات!F$3:F$100,C48,جدول_المباريات!H$3:H$100)</f>
        <v>1</v>
      </c>
      <c r="T48" s="141">
        <f t="shared" si="88"/>
        <v>1</v>
      </c>
      <c r="U48" s="141">
        <f t="shared" si="89"/>
        <v>4</v>
      </c>
      <c r="V48" s="141">
        <f>SUMPRODUCT((جدول_المباريات!I$3:I$100=C48)*(جدول_المباريات!H$3:H$100&lt;&gt;""))</f>
        <v>2</v>
      </c>
      <c r="W48" s="141">
        <f>SUMPRODUCT((جدول_المباريات!I$3:I$100=C48)*(جدول_المباريات!H$3:H$100=""))</f>
        <v>1</v>
      </c>
      <c r="X48" s="145">
        <f>SUMPRODUCT((جدول_المباريات!I$3:I$100=C48)*(جدول_المباريات!H$3:H$100&gt;جدول_المباريات!G$3:G$100))</f>
        <v>0</v>
      </c>
      <c r="Y48" s="141">
        <f>SUMPRODUCT((جدول_المباريات!I$3:I$100=C48)*(جدول_المباريات!H$3:H$100=جدول_المباريات!G$3:G$100)*(جدول_المباريات!H$3:H$100&lt;&gt;""))</f>
        <v>0</v>
      </c>
      <c r="Z48" s="141">
        <f>SUMPRODUCT((جدول_المباريات!I$3:I$100=C48)*(جدول_المباريات!H$3:H$100&lt;جدول_المباريات!G$3:G$100))</f>
        <v>2</v>
      </c>
      <c r="AA48" s="141">
        <f>SUMIF(جدول_المباريات!I$3:I$100,C48,جدول_المباريات!H$3:H$100)</f>
        <v>1</v>
      </c>
      <c r="AB48" s="141">
        <f>SUMIF(جدول_المباريات!I$3:I$100,C48,جدول_المباريات!G$3:G$100)</f>
        <v>6</v>
      </c>
      <c r="AC48" s="141">
        <f t="shared" si="91"/>
        <v>-5</v>
      </c>
      <c r="AD48" s="141">
        <f t="shared" si="92"/>
        <v>0</v>
      </c>
      <c r="AE48" s="141">
        <f t="shared" si="93"/>
        <v>1</v>
      </c>
      <c r="AF48" s="141">
        <f>(L48*1000000)+(AE48*10000)+(I48*1000)+(D48*97)</f>
        <v>4013388</v>
      </c>
      <c r="AG48" s="141">
        <f t="shared" si="94"/>
        <v>3</v>
      </c>
      <c r="AH48" s="142">
        <f>RANK(I48,$I$45:$I$48,0)+COUNTIF($I$45:I48,I48)-1</f>
        <v>4</v>
      </c>
      <c r="AI48" s="142">
        <f>RANK(J48,$J$45:$J$48,1)+COUNTIF($J$45:J48,J48)-1</f>
        <v>4</v>
      </c>
      <c r="AJ48" s="142">
        <f>RANK(F48,$F$45:$F$48,0)+COUNTIF($F$45:F48,F48)-1</f>
        <v>4</v>
      </c>
      <c r="AK48" s="142">
        <f>RANK(G48,$G$45:$G$48,0)+COUNTIF($G$45:G48,G48)-1</f>
        <v>3</v>
      </c>
      <c r="AL48" s="142">
        <f>RANK(H48,$H$45:$H$48,0)+COUNTIF($H$45:H48,H48)-1</f>
        <v>2</v>
      </c>
    </row>
    <row r="49" spans="1:38" ht="15">
      <c r="B49" s="143"/>
      <c r="C49" s="143"/>
      <c r="D49" s="141"/>
      <c r="E49" s="141"/>
      <c r="F49" s="141"/>
      <c r="G49" s="141"/>
      <c r="H49" s="141"/>
      <c r="I49" s="141"/>
      <c r="J49" s="141"/>
      <c r="K49" s="141"/>
      <c r="L49" s="141"/>
      <c r="M49" s="145"/>
      <c r="N49" s="141"/>
      <c r="O49" s="145"/>
      <c r="P49" s="145"/>
      <c r="Q49" s="145"/>
      <c r="R49" s="145"/>
      <c r="S49" s="145"/>
      <c r="T49" s="141"/>
      <c r="U49" s="141"/>
      <c r="V49" s="141"/>
      <c r="W49" s="141"/>
      <c r="X49" s="145"/>
      <c r="Y49" s="141"/>
      <c r="Z49" s="141"/>
      <c r="AA49" s="141"/>
      <c r="AB49" s="141"/>
      <c r="AC49" s="141"/>
      <c r="AD49" s="141"/>
      <c r="AF49" s="141"/>
      <c r="AG49" s="143">
        <f>SUM(AG45:AG48)</f>
        <v>10</v>
      </c>
      <c r="AH49" s="143">
        <f>SUM(AH45:AH48)</f>
        <v>10</v>
      </c>
      <c r="AI49" s="143">
        <f t="shared" ref="AI49" si="95">SUM(AI45:AI48)</f>
        <v>10</v>
      </c>
      <c r="AJ49" s="143">
        <f t="shared" ref="AJ49" si="96">SUM(AJ45:AJ48)</f>
        <v>10</v>
      </c>
      <c r="AK49" s="143">
        <f t="shared" ref="AK49" si="97">SUM(AK45:AK48)</f>
        <v>10</v>
      </c>
      <c r="AL49" s="143">
        <f t="shared" ref="AL49" si="98">SUM(AL45:AL48)</f>
        <v>10</v>
      </c>
    </row>
    <row r="51" spans="1:38" ht="15">
      <c r="B51" s="143"/>
      <c r="D51" s="208" t="s">
        <v>2</v>
      </c>
      <c r="E51" s="208" t="s">
        <v>15</v>
      </c>
      <c r="F51" s="208" t="s">
        <v>3</v>
      </c>
      <c r="G51" s="208" t="s">
        <v>4</v>
      </c>
      <c r="H51" s="208" t="s">
        <v>16</v>
      </c>
      <c r="I51" s="208" t="s">
        <v>5</v>
      </c>
      <c r="J51" s="208" t="s">
        <v>6</v>
      </c>
      <c r="K51" s="208" t="s">
        <v>17</v>
      </c>
      <c r="L51" s="208" t="s">
        <v>11</v>
      </c>
      <c r="M51" s="207" t="s">
        <v>18</v>
      </c>
      <c r="N51" s="207"/>
      <c r="O51" s="207"/>
      <c r="P51" s="207"/>
      <c r="Q51" s="207"/>
      <c r="R51" s="207"/>
      <c r="S51" s="207"/>
      <c r="T51" s="207"/>
      <c r="U51" s="207"/>
      <c r="V51" s="207" t="s">
        <v>19</v>
      </c>
      <c r="W51" s="207"/>
      <c r="X51" s="207"/>
      <c r="Y51" s="207"/>
      <c r="Z51" s="207"/>
      <c r="AA51" s="207"/>
      <c r="AB51" s="207"/>
      <c r="AC51" s="207"/>
      <c r="AD51" s="207"/>
      <c r="AF51" s="141"/>
      <c r="AG51" s="141"/>
    </row>
    <row r="52" spans="1:38" ht="15">
      <c r="B52" s="143" t="s">
        <v>1</v>
      </c>
      <c r="C52" s="143" t="s">
        <v>9</v>
      </c>
      <c r="D52" s="208"/>
      <c r="E52" s="208"/>
      <c r="F52" s="208"/>
      <c r="G52" s="208"/>
      <c r="H52" s="208"/>
      <c r="I52" s="208"/>
      <c r="J52" s="208"/>
      <c r="K52" s="208" t="s">
        <v>17</v>
      </c>
      <c r="L52" s="208" t="s">
        <v>11</v>
      </c>
      <c r="M52" s="141" t="s">
        <v>2</v>
      </c>
      <c r="N52" s="141" t="s">
        <v>15</v>
      </c>
      <c r="O52" s="141" t="s">
        <v>3</v>
      </c>
      <c r="P52" s="141" t="s">
        <v>4</v>
      </c>
      <c r="Q52" s="141" t="s">
        <v>16</v>
      </c>
      <c r="R52" s="141" t="s">
        <v>5</v>
      </c>
      <c r="S52" s="141" t="s">
        <v>6</v>
      </c>
      <c r="T52" s="141" t="s">
        <v>17</v>
      </c>
      <c r="U52" s="141" t="s">
        <v>11</v>
      </c>
      <c r="V52" s="141" t="s">
        <v>2</v>
      </c>
      <c r="W52" s="141" t="s">
        <v>15</v>
      </c>
      <c r="X52" s="141" t="s">
        <v>3</v>
      </c>
      <c r="Y52" s="141" t="s">
        <v>4</v>
      </c>
      <c r="Z52" s="141" t="s">
        <v>16</v>
      </c>
      <c r="AA52" s="141" t="s">
        <v>5</v>
      </c>
      <c r="AB52" s="141" t="s">
        <v>6</v>
      </c>
      <c r="AC52" s="141" t="s">
        <v>17</v>
      </c>
      <c r="AD52" s="141" t="s">
        <v>11</v>
      </c>
      <c r="AE52" s="141" t="s">
        <v>10</v>
      </c>
      <c r="AF52" s="141"/>
      <c r="AG52" s="141"/>
      <c r="AH52" s="141"/>
      <c r="AI52" s="141"/>
      <c r="AJ52" s="141"/>
      <c r="AK52" s="141"/>
      <c r="AL52" s="141"/>
    </row>
    <row r="53" spans="1:38" ht="15">
      <c r="A53" s="141" t="s">
        <v>43</v>
      </c>
      <c r="B53" s="143">
        <v>1</v>
      </c>
      <c r="C53" s="143" t="s">
        <v>116</v>
      </c>
      <c r="D53" s="141">
        <f>M53+V53</f>
        <v>4</v>
      </c>
      <c r="E53" s="141">
        <f t="shared" ref="E53:E56" si="99">N53+W53</f>
        <v>2</v>
      </c>
      <c r="F53" s="141">
        <f t="shared" ref="F53:F56" si="100">O53+X53</f>
        <v>1</v>
      </c>
      <c r="G53" s="141">
        <f t="shared" ref="G53:G56" si="101">P53+Y53</f>
        <v>1</v>
      </c>
      <c r="H53" s="141">
        <f t="shared" ref="H53:H56" si="102">Q53+Z53</f>
        <v>2</v>
      </c>
      <c r="I53" s="141">
        <f t="shared" ref="I53:I56" si="103">R53+AA53</f>
        <v>5</v>
      </c>
      <c r="J53" s="141">
        <f t="shared" ref="J53:J56" si="104">S53+AB53</f>
        <v>7</v>
      </c>
      <c r="K53" s="141">
        <f t="shared" ref="K53:K56" si="105">T53+AC53</f>
        <v>-2</v>
      </c>
      <c r="L53" s="144">
        <f>U53+AD53-خصم!$H53</f>
        <v>4</v>
      </c>
      <c r="M53" s="145">
        <f>SUMPRODUCT((جدول_المباريات!F$3:F$100=C53)*(جدول_المباريات!G$3:G$100&lt;&gt;""))</f>
        <v>2</v>
      </c>
      <c r="N53" s="141">
        <f>SUMPRODUCT((جدول_المباريات!F$3:F$100=C53)*(جدول_المباريات!G$3:G$100=""))</f>
        <v>1</v>
      </c>
      <c r="O53" s="145">
        <f>SUMPRODUCT((جدول_المباريات!F$3:F$100=C53)*(جدول_المباريات!G$3:G$100&gt;جدول_المباريات!H$3:H$100))</f>
        <v>1</v>
      </c>
      <c r="P53" s="145">
        <f>SUMPRODUCT((جدول_المباريات!F$3:F$100=C53)*(جدول_المباريات!G$3:G$100=جدول_المباريات!H$3:H$100)*(جدول_المباريات!G$3:G$100&lt;&gt;""))</f>
        <v>1</v>
      </c>
      <c r="Q53" s="145">
        <f>SUMPRODUCT((جدول_المباريات!F$3:F$100=C53)*(جدول_المباريات!G$3:G$100&lt;جدول_المباريات!H$3:H$100))</f>
        <v>0</v>
      </c>
      <c r="R53" s="145">
        <f>SUMIF(جدول_المباريات!F$3:F$100,C53,جدول_المباريات!G$3:G$100)</f>
        <v>3</v>
      </c>
      <c r="S53" s="145">
        <f>SUMIF(جدول_المباريات!F$3:F$100,C53,جدول_المباريات!H$3:H$100)</f>
        <v>2</v>
      </c>
      <c r="T53" s="141">
        <f t="shared" ref="T53:T56" si="106">R53-S53</f>
        <v>1</v>
      </c>
      <c r="U53" s="141">
        <f t="shared" ref="U53:U56" si="107">O53*3+P53*1</f>
        <v>4</v>
      </c>
      <c r="V53" s="141">
        <f>SUMPRODUCT((جدول_المباريات!I$3:I$100=C53)*(جدول_المباريات!H$3:H$100&lt;&gt;""))</f>
        <v>2</v>
      </c>
      <c r="W53" s="141">
        <f>SUMPRODUCT((جدول_المباريات!I$3:I$100=C53)*(جدول_المباريات!H$3:H$100=""))</f>
        <v>1</v>
      </c>
      <c r="X53" s="145">
        <f>SUMPRODUCT((جدول_المباريات!I$3:I$100=C53)*(جدول_المباريات!H$3:H$100&gt;جدول_المباريات!G$3:G$100))</f>
        <v>0</v>
      </c>
      <c r="Y53" s="141">
        <f>SUMPRODUCT((جدول_المباريات!I$3:I$100=C53)*(جدول_المباريات!H$3:H$100=جدول_المباريات!G$3:G$100)*(جدول_المباريات!H$3:H$100&lt;&gt;""))</f>
        <v>0</v>
      </c>
      <c r="Z53" s="141">
        <f>SUMPRODUCT((جدول_المباريات!I$3:I$100=C53)*(جدول_المباريات!H$3:H$100&lt;جدول_المباريات!G$3:G$100))</f>
        <v>2</v>
      </c>
      <c r="AA53" s="141">
        <f>SUMIF(جدول_المباريات!I$3:I$100,C53,جدول_المباريات!H$3:H$100)</f>
        <v>2</v>
      </c>
      <c r="AB53" s="141">
        <f>SUMIF(جدول_المباريات!I$3:I$100,C53,جدول_المباريات!G$3:G$100)</f>
        <v>5</v>
      </c>
      <c r="AC53" s="141">
        <f>AA53-AB53</f>
        <v>-3</v>
      </c>
      <c r="AD53" s="141">
        <f>X53*3+Y53*1</f>
        <v>0</v>
      </c>
      <c r="AE53" s="141">
        <f>RANK(K53,$K$53:$K$56,1)</f>
        <v>1</v>
      </c>
      <c r="AF53" s="141">
        <f>(L53*1000000)+(AE53*10000)+(I53*1000)+(D53*100)</f>
        <v>4015400</v>
      </c>
      <c r="AG53" s="141">
        <f>RANK(AF53,$AF$53:$AF$56,0)</f>
        <v>3</v>
      </c>
      <c r="AH53" s="142">
        <f>RANK(I53,$I$53:$I$56,0)+COUNTIF($I$53:I53,I53)-1</f>
        <v>3</v>
      </c>
      <c r="AI53" s="142">
        <f>RANK(J53,$J$53:$J$56,1)+COUNTIF($J$53:J53,J53)-1</f>
        <v>4</v>
      </c>
      <c r="AJ53" s="142">
        <f>RANK(F53,$F$53:$F$56,0)+COUNTIF($F$53:F53,F53)-1</f>
        <v>3</v>
      </c>
      <c r="AK53" s="142">
        <f>RANK(G53,$G$53:$G$56,0)+COUNTIF($G$53:G53,G53)-1</f>
        <v>3</v>
      </c>
      <c r="AL53" s="142">
        <f>RANK(H53,$H$53:$H$56,0)+COUNTIF($H$53:H53,H53)-1</f>
        <v>1</v>
      </c>
    </row>
    <row r="54" spans="1:38" ht="15">
      <c r="B54" s="143">
        <v>2</v>
      </c>
      <c r="C54" s="143" t="s">
        <v>117</v>
      </c>
      <c r="D54" s="141">
        <f t="shared" ref="D54:D56" si="108">M54+V54</f>
        <v>4</v>
      </c>
      <c r="E54" s="141">
        <f t="shared" si="99"/>
        <v>2</v>
      </c>
      <c r="F54" s="141">
        <f t="shared" si="100"/>
        <v>0</v>
      </c>
      <c r="G54" s="141">
        <f t="shared" si="101"/>
        <v>2</v>
      </c>
      <c r="H54" s="141">
        <f t="shared" si="102"/>
        <v>2</v>
      </c>
      <c r="I54" s="141">
        <f t="shared" si="103"/>
        <v>4</v>
      </c>
      <c r="J54" s="141">
        <f t="shared" si="104"/>
        <v>6</v>
      </c>
      <c r="K54" s="141">
        <f t="shared" si="105"/>
        <v>-2</v>
      </c>
      <c r="L54" s="144">
        <f>U54+AD54-خصم!$H54</f>
        <v>2</v>
      </c>
      <c r="M54" s="145">
        <f>SUMPRODUCT((جدول_المباريات!F$3:F$100=C54)*(جدول_المباريات!G$3:G$100&lt;&gt;""))</f>
        <v>2</v>
      </c>
      <c r="N54" s="141">
        <f>SUMPRODUCT((جدول_المباريات!F$3:F$100=C54)*(جدول_المباريات!G$3:G$100=""))</f>
        <v>1</v>
      </c>
      <c r="O54" s="145">
        <f>SUMPRODUCT((جدول_المباريات!F$3:F$100=C54)*(جدول_المباريات!G$3:G$100&gt;جدول_المباريات!H$3:H$100))</f>
        <v>0</v>
      </c>
      <c r="P54" s="145">
        <f>SUMPRODUCT((جدول_المباريات!F$3:F$100=C54)*(جدول_المباريات!G$3:G$100=جدول_المباريات!H$3:H$100)*(جدول_المباريات!G$3:G$100&lt;&gt;""))</f>
        <v>2</v>
      </c>
      <c r="Q54" s="145">
        <f>SUMPRODUCT((جدول_المباريات!F$3:F$100=C54)*(جدول_المباريات!G$3:G$100&lt;جدول_المباريات!H$3:H$100))</f>
        <v>0</v>
      </c>
      <c r="R54" s="145">
        <f>SUMIF(جدول_المباريات!F$3:F$100,C54,جدول_المباريات!G$3:G$100)</f>
        <v>3</v>
      </c>
      <c r="S54" s="145">
        <f>SUMIF(جدول_المباريات!F$3:F$100,C54,جدول_المباريات!H$3:H$100)</f>
        <v>3</v>
      </c>
      <c r="T54" s="141">
        <f t="shared" si="106"/>
        <v>0</v>
      </c>
      <c r="U54" s="141">
        <f t="shared" si="107"/>
        <v>2</v>
      </c>
      <c r="V54" s="141">
        <f>SUMPRODUCT((جدول_المباريات!I$3:I$100=C54)*(جدول_المباريات!H$3:H$100&lt;&gt;""))</f>
        <v>2</v>
      </c>
      <c r="W54" s="141">
        <f>SUMPRODUCT((جدول_المباريات!I$3:I$100=C54)*(جدول_المباريات!H$3:H$100=""))</f>
        <v>1</v>
      </c>
      <c r="X54" s="145">
        <f>SUMPRODUCT((جدول_المباريات!I$3:I$100=C54)*(جدول_المباريات!H$3:H$100&gt;جدول_المباريات!G$3:G$100))</f>
        <v>0</v>
      </c>
      <c r="Y54" s="141">
        <f>SUMPRODUCT((جدول_المباريات!I$3:I$100=C54)*(جدول_المباريات!H$3:H$100=جدول_المباريات!G$3:G$100)*(جدول_المباريات!H$3:H$100&lt;&gt;""))</f>
        <v>0</v>
      </c>
      <c r="Z54" s="141">
        <f>SUMPRODUCT((جدول_المباريات!I$3:I$100=C54)*(جدول_المباريات!H$3:H$100&lt;جدول_المباريات!G$3:G$100))</f>
        <v>2</v>
      </c>
      <c r="AA54" s="141">
        <f>SUMIF(جدول_المباريات!I$3:I$100,C54,جدول_المباريات!H$3:H$100)</f>
        <v>1</v>
      </c>
      <c r="AB54" s="141">
        <f>SUMIF(جدول_المباريات!I$3:I$100,C54,جدول_المباريات!G$3:G$100)</f>
        <v>3</v>
      </c>
      <c r="AC54" s="141">
        <f t="shared" ref="AC54:AC56" si="109">AA54-AB54</f>
        <v>-2</v>
      </c>
      <c r="AD54" s="141">
        <f t="shared" ref="AD54:AD56" si="110">X54*3+Y54*1</f>
        <v>0</v>
      </c>
      <c r="AE54" s="141">
        <f>RANK(K54,$K$53:$K$56,1)</f>
        <v>1</v>
      </c>
      <c r="AF54" s="141">
        <f>(L54*1000000)+(AE54*10000)+(I54*1000)+(D54*99)</f>
        <v>2014396</v>
      </c>
      <c r="AG54" s="141">
        <f t="shared" ref="AG54:AG56" si="111">RANK(AF54,$AF$53:$AF$56,0)</f>
        <v>4</v>
      </c>
      <c r="AH54" s="142">
        <f>RANK(I54,$I$53:$I$56,0)+COUNTIF($I$53:I54,I54)-1</f>
        <v>4</v>
      </c>
      <c r="AI54" s="142">
        <f>RANK(J54,$J$53:$J$56,1)+COUNTIF($J$53:J54,J54)-1</f>
        <v>3</v>
      </c>
      <c r="AJ54" s="142">
        <f>RANK(F54,$F$53:$F$56,0)+COUNTIF($F$53:F54,F54)-1</f>
        <v>4</v>
      </c>
      <c r="AK54" s="142">
        <f>RANK(G54,$G$53:$G$56,0)+COUNTIF($G$53:G54,G54)-1</f>
        <v>1</v>
      </c>
      <c r="AL54" s="142">
        <f>RANK(H54,$H$53:$H$56,0)+COUNTIF($H$53:H54,H54)-1</f>
        <v>2</v>
      </c>
    </row>
    <row r="55" spans="1:38" ht="15">
      <c r="B55" s="143">
        <v>3</v>
      </c>
      <c r="C55" s="143" t="s">
        <v>118</v>
      </c>
      <c r="D55" s="141">
        <f t="shared" si="108"/>
        <v>4</v>
      </c>
      <c r="E55" s="141">
        <f t="shared" si="99"/>
        <v>2</v>
      </c>
      <c r="F55" s="141">
        <f t="shared" si="100"/>
        <v>2</v>
      </c>
      <c r="G55" s="141">
        <f t="shared" si="101"/>
        <v>1</v>
      </c>
      <c r="H55" s="141">
        <f t="shared" si="102"/>
        <v>1</v>
      </c>
      <c r="I55" s="141">
        <f t="shared" si="103"/>
        <v>7</v>
      </c>
      <c r="J55" s="141">
        <f t="shared" si="104"/>
        <v>5</v>
      </c>
      <c r="K55" s="141">
        <f t="shared" si="105"/>
        <v>2</v>
      </c>
      <c r="L55" s="144">
        <f>U55+AD55-خصم!$H55</f>
        <v>7</v>
      </c>
      <c r="M55" s="145">
        <f>SUMPRODUCT((جدول_المباريات!F$3:F$100=C55)*(جدول_المباريات!G$3:G$100&lt;&gt;""))</f>
        <v>2</v>
      </c>
      <c r="N55" s="141">
        <f>SUMPRODUCT((جدول_المباريات!F$3:F$100=C55)*(جدول_المباريات!G$3:G$100=""))</f>
        <v>1</v>
      </c>
      <c r="O55" s="145">
        <f>SUMPRODUCT((جدول_المباريات!F$3:F$100=C55)*(جدول_المباريات!G$3:G$100&gt;جدول_المباريات!H$3:H$100))</f>
        <v>2</v>
      </c>
      <c r="P55" s="145">
        <f>SUMPRODUCT((جدول_المباريات!F$3:F$100=C55)*(جدول_المباريات!G$3:G$100=جدول_المباريات!H$3:H$100)*(جدول_المباريات!G$3:G$100&lt;&gt;""))</f>
        <v>0</v>
      </c>
      <c r="Q55" s="145">
        <f>SUMPRODUCT((جدول_المباريات!F$3:F$100=C55)*(جدول_المباريات!G$3:G$100&lt;جدول_المباريات!H$3:H$100))</f>
        <v>0</v>
      </c>
      <c r="R55" s="145">
        <f>SUMIF(جدول_المباريات!F$3:F$100,C55,جدول_المباريات!G$3:G$100)</f>
        <v>4</v>
      </c>
      <c r="S55" s="145">
        <f>SUMIF(جدول_المباريات!F$3:F$100,C55,جدول_المباريات!H$3:H$100)</f>
        <v>1</v>
      </c>
      <c r="T55" s="141">
        <f t="shared" si="106"/>
        <v>3</v>
      </c>
      <c r="U55" s="141">
        <f t="shared" si="107"/>
        <v>6</v>
      </c>
      <c r="V55" s="141">
        <f>SUMPRODUCT((جدول_المباريات!I$3:I$100=C55)*(جدول_المباريات!H$3:H$100&lt;&gt;""))</f>
        <v>2</v>
      </c>
      <c r="W55" s="141">
        <f>SUMPRODUCT((جدول_المباريات!I$3:I$100=C55)*(جدول_المباريات!H$3:H$100=""))</f>
        <v>1</v>
      </c>
      <c r="X55" s="145">
        <f>SUMPRODUCT((جدول_المباريات!I$3:I$100=C55)*(جدول_المباريات!H$3:H$100&gt;جدول_المباريات!G$3:G$100))</f>
        <v>0</v>
      </c>
      <c r="Y55" s="141">
        <f>SUMPRODUCT((جدول_المباريات!I$3:I$100=C55)*(جدول_المباريات!H$3:H$100=جدول_المباريات!G$3:G$100)*(جدول_المباريات!H$3:H$100&lt;&gt;""))</f>
        <v>1</v>
      </c>
      <c r="Z55" s="141">
        <f>SUMPRODUCT((جدول_المباريات!I$3:I$100=C55)*(جدول_المباريات!H$3:H$100&lt;جدول_المباريات!G$3:G$100))</f>
        <v>1</v>
      </c>
      <c r="AA55" s="141">
        <f>SUMIF(جدول_المباريات!I$3:I$100,C55,جدول_المباريات!H$3:H$100)</f>
        <v>3</v>
      </c>
      <c r="AB55" s="141">
        <f>SUMIF(جدول_المباريات!I$3:I$100,C55,جدول_المباريات!G$3:G$100)</f>
        <v>4</v>
      </c>
      <c r="AC55" s="141">
        <f t="shared" si="109"/>
        <v>-1</v>
      </c>
      <c r="AD55" s="141">
        <f t="shared" si="110"/>
        <v>1</v>
      </c>
      <c r="AE55" s="141">
        <f>RANK(K55,$K$53:$K$56,1)</f>
        <v>3</v>
      </c>
      <c r="AF55" s="141">
        <f>(L55*1000000)+(AE55*10000)+(I55*1000)+(D55*98)</f>
        <v>7037392</v>
      </c>
      <c r="AG55" s="141">
        <f t="shared" si="111"/>
        <v>2</v>
      </c>
      <c r="AH55" s="142">
        <f>RANK(I55,$I$53:$I$56,0)+COUNTIF($I$53:I55,I55)-1</f>
        <v>1</v>
      </c>
      <c r="AI55" s="142">
        <f>RANK(J55,$J$53:$J$56,1)+COUNTIF($J$53:J55,J55)-1</f>
        <v>2</v>
      </c>
      <c r="AJ55" s="142">
        <f>RANK(F55,$F$53:$F$56,0)+COUNTIF($F$53:F55,F55)-1</f>
        <v>1</v>
      </c>
      <c r="AK55" s="142">
        <f>RANK(G55,$G$53:$G$56,0)+COUNTIF($G$53:G55,G55)-1</f>
        <v>4</v>
      </c>
      <c r="AL55" s="142">
        <f>RANK(H55,$H$53:$H$56,0)+COUNTIF($H$53:H55,H55)-1</f>
        <v>3</v>
      </c>
    </row>
    <row r="56" spans="1:38" ht="15">
      <c r="B56" s="143">
        <v>4</v>
      </c>
      <c r="C56" s="143" t="s">
        <v>96</v>
      </c>
      <c r="D56" s="141">
        <f t="shared" si="108"/>
        <v>4</v>
      </c>
      <c r="E56" s="141">
        <f t="shared" si="99"/>
        <v>2</v>
      </c>
      <c r="F56" s="141">
        <f t="shared" si="100"/>
        <v>2</v>
      </c>
      <c r="G56" s="141">
        <f t="shared" si="101"/>
        <v>2</v>
      </c>
      <c r="H56" s="141">
        <f t="shared" si="102"/>
        <v>0</v>
      </c>
      <c r="I56" s="141">
        <f t="shared" si="103"/>
        <v>6</v>
      </c>
      <c r="J56" s="141">
        <f t="shared" si="104"/>
        <v>4</v>
      </c>
      <c r="K56" s="141">
        <f t="shared" si="105"/>
        <v>2</v>
      </c>
      <c r="L56" s="144">
        <f>U56+AD56-خصم!$H56</f>
        <v>8</v>
      </c>
      <c r="M56" s="145">
        <f>SUMPRODUCT((جدول_المباريات!F$3:F$100=C56)*(جدول_المباريات!G$3:G$100&lt;&gt;""))</f>
        <v>2</v>
      </c>
      <c r="N56" s="141">
        <f>SUMPRODUCT((جدول_المباريات!F$3:F$100=C56)*(جدول_المباريات!G$3:G$100=""))</f>
        <v>1</v>
      </c>
      <c r="O56" s="145">
        <f>SUMPRODUCT((جدول_المباريات!F$3:F$100=C56)*(جدول_المباريات!G$3:G$100&gt;جدول_المباريات!H$3:H$100))</f>
        <v>2</v>
      </c>
      <c r="P56" s="145">
        <f>SUMPRODUCT((جدول_المباريات!F$3:F$100=C56)*(جدول_المباريات!G$3:G$100=جدول_المباريات!H$3:H$100)*(جدول_المباريات!G$3:G$100&lt;&gt;""))</f>
        <v>0</v>
      </c>
      <c r="Q56" s="145">
        <f>SUMPRODUCT((جدول_المباريات!F$3:F$100=C56)*(جدول_المباريات!G$3:G$100&lt;جدول_المباريات!H$3:H$100))</f>
        <v>0</v>
      </c>
      <c r="R56" s="145">
        <f>SUMIF(جدول_المباريات!F$3:F$100,C56,جدول_المباريات!G$3:G$100)</f>
        <v>4</v>
      </c>
      <c r="S56" s="145">
        <f>SUMIF(جدول_المباريات!F$3:F$100,C56,جدول_المباريات!H$3:H$100)</f>
        <v>2</v>
      </c>
      <c r="T56" s="141">
        <f t="shared" si="106"/>
        <v>2</v>
      </c>
      <c r="U56" s="141">
        <f t="shared" si="107"/>
        <v>6</v>
      </c>
      <c r="V56" s="141">
        <f>SUMPRODUCT((جدول_المباريات!I$3:I$100=C56)*(جدول_المباريات!H$3:H$100&lt;&gt;""))</f>
        <v>2</v>
      </c>
      <c r="W56" s="141">
        <f>SUMPRODUCT((جدول_المباريات!I$3:I$100=C56)*(جدول_المباريات!H$3:H$100=""))</f>
        <v>1</v>
      </c>
      <c r="X56" s="145">
        <f>SUMPRODUCT((جدول_المباريات!I$3:I$100=C56)*(جدول_المباريات!H$3:H$100&gt;جدول_المباريات!G$3:G$100))</f>
        <v>0</v>
      </c>
      <c r="Y56" s="141">
        <f>SUMPRODUCT((جدول_المباريات!I$3:I$100=C56)*(جدول_المباريات!H$3:H$100=جدول_المباريات!G$3:G$100)*(جدول_المباريات!H$3:H$100&lt;&gt;""))</f>
        <v>2</v>
      </c>
      <c r="Z56" s="141">
        <f>SUMPRODUCT((جدول_المباريات!I$3:I$100=C56)*(جدول_المباريات!H$3:H$100&lt;جدول_المباريات!G$3:G$100))</f>
        <v>0</v>
      </c>
      <c r="AA56" s="141">
        <f>SUMIF(جدول_المباريات!I$3:I$100,C56,جدول_المباريات!H$3:H$100)</f>
        <v>2</v>
      </c>
      <c r="AB56" s="141">
        <f>SUMIF(جدول_المباريات!I$3:I$100,C56,جدول_المباريات!G$3:G$100)</f>
        <v>2</v>
      </c>
      <c r="AC56" s="141">
        <f t="shared" si="109"/>
        <v>0</v>
      </c>
      <c r="AD56" s="141">
        <f t="shared" si="110"/>
        <v>2</v>
      </c>
      <c r="AE56" s="141">
        <f>RANK(K56,$K$53:$K$56,1)</f>
        <v>3</v>
      </c>
      <c r="AF56" s="141">
        <f>(L56*1000000)+(AE56*10000)+(I56*1000)+(D56*97)</f>
        <v>8036388</v>
      </c>
      <c r="AG56" s="141">
        <f t="shared" si="111"/>
        <v>1</v>
      </c>
      <c r="AH56" s="142">
        <f>RANK(I56,$I$53:$I$56,0)+COUNTIF($I$53:I56,I56)-1</f>
        <v>2</v>
      </c>
      <c r="AI56" s="142">
        <f>RANK(J56,$J$53:$J$56,1)+COUNTIF($J$53:J56,J56)-1</f>
        <v>1</v>
      </c>
      <c r="AJ56" s="142">
        <f>RANK(F56,$F$53:$F$56,0)+COUNTIF($F$53:F56,F56)-1</f>
        <v>2</v>
      </c>
      <c r="AK56" s="142">
        <f>RANK(G56,$G$53:$G$56,0)+COUNTIF($G$53:G56,G56)-1</f>
        <v>2</v>
      </c>
      <c r="AL56" s="142">
        <f>RANK(H56,$H$53:$H$56,0)+COUNTIF($H$53:H56,H56)-1</f>
        <v>4</v>
      </c>
    </row>
    <row r="57" spans="1:38" ht="15">
      <c r="B57" s="143"/>
      <c r="C57" s="143"/>
      <c r="D57" s="141"/>
      <c r="E57" s="141"/>
      <c r="F57" s="141"/>
      <c r="G57" s="141"/>
      <c r="H57" s="141"/>
      <c r="I57" s="141"/>
      <c r="J57" s="141"/>
      <c r="K57" s="141"/>
      <c r="L57" s="141"/>
      <c r="M57" s="145"/>
      <c r="N57" s="141"/>
      <c r="O57" s="145"/>
      <c r="P57" s="145"/>
      <c r="Q57" s="145"/>
      <c r="R57" s="145"/>
      <c r="S57" s="145"/>
      <c r="T57" s="141"/>
      <c r="U57" s="141"/>
      <c r="V57" s="141"/>
      <c r="W57" s="141"/>
      <c r="X57" s="145"/>
      <c r="Y57" s="141"/>
      <c r="Z57" s="141"/>
      <c r="AA57" s="141"/>
      <c r="AB57" s="141"/>
      <c r="AC57" s="141"/>
      <c r="AD57" s="141"/>
      <c r="AF57" s="141"/>
      <c r="AG57" s="143">
        <f>SUM(AG53:AG56)</f>
        <v>10</v>
      </c>
      <c r="AH57" s="143">
        <f>SUM(AH53:AH56)</f>
        <v>10</v>
      </c>
      <c r="AI57" s="143">
        <f t="shared" ref="AI57" si="112">SUM(AI53:AI56)</f>
        <v>10</v>
      </c>
      <c r="AJ57" s="143">
        <f t="shared" ref="AJ57" si="113">SUM(AJ53:AJ56)</f>
        <v>10</v>
      </c>
      <c r="AK57" s="143">
        <f t="shared" ref="AK57" si="114">SUM(AK53:AK56)</f>
        <v>10</v>
      </c>
      <c r="AL57" s="143">
        <f t="shared" ref="AL57" si="115">SUM(AL53:AL56)</f>
        <v>10</v>
      </c>
    </row>
    <row r="59" spans="1:38" ht="15">
      <c r="B59" s="143"/>
      <c r="D59" s="208" t="s">
        <v>2</v>
      </c>
      <c r="E59" s="208" t="s">
        <v>15</v>
      </c>
      <c r="F59" s="208" t="s">
        <v>3</v>
      </c>
      <c r="G59" s="208" t="s">
        <v>4</v>
      </c>
      <c r="H59" s="208" t="s">
        <v>16</v>
      </c>
      <c r="I59" s="208" t="s">
        <v>5</v>
      </c>
      <c r="J59" s="208" t="s">
        <v>6</v>
      </c>
      <c r="K59" s="208" t="s">
        <v>17</v>
      </c>
      <c r="L59" s="208" t="s">
        <v>11</v>
      </c>
      <c r="M59" s="207" t="s">
        <v>18</v>
      </c>
      <c r="N59" s="207"/>
      <c r="O59" s="207"/>
      <c r="P59" s="207"/>
      <c r="Q59" s="207"/>
      <c r="R59" s="207"/>
      <c r="S59" s="207"/>
      <c r="T59" s="207"/>
      <c r="U59" s="207"/>
      <c r="V59" s="207" t="s">
        <v>19</v>
      </c>
      <c r="W59" s="207"/>
      <c r="X59" s="207"/>
      <c r="Y59" s="207"/>
      <c r="Z59" s="207"/>
      <c r="AA59" s="207"/>
      <c r="AB59" s="207"/>
      <c r="AC59" s="207"/>
      <c r="AD59" s="207"/>
      <c r="AF59" s="141"/>
      <c r="AG59" s="141"/>
    </row>
    <row r="60" spans="1:38" ht="15">
      <c r="B60" s="143" t="s">
        <v>1</v>
      </c>
      <c r="C60" s="143" t="s">
        <v>9</v>
      </c>
      <c r="D60" s="208"/>
      <c r="E60" s="208"/>
      <c r="F60" s="208"/>
      <c r="G60" s="208"/>
      <c r="H60" s="208"/>
      <c r="I60" s="208"/>
      <c r="J60" s="208"/>
      <c r="K60" s="208" t="s">
        <v>17</v>
      </c>
      <c r="L60" s="208" t="s">
        <v>11</v>
      </c>
      <c r="M60" s="141" t="s">
        <v>2</v>
      </c>
      <c r="N60" s="141" t="s">
        <v>15</v>
      </c>
      <c r="O60" s="141" t="s">
        <v>3</v>
      </c>
      <c r="P60" s="141" t="s">
        <v>4</v>
      </c>
      <c r="Q60" s="141" t="s">
        <v>16</v>
      </c>
      <c r="R60" s="141" t="s">
        <v>5</v>
      </c>
      <c r="S60" s="141" t="s">
        <v>6</v>
      </c>
      <c r="T60" s="141" t="s">
        <v>17</v>
      </c>
      <c r="U60" s="141" t="s">
        <v>11</v>
      </c>
      <c r="V60" s="141" t="s">
        <v>2</v>
      </c>
      <c r="W60" s="141" t="s">
        <v>15</v>
      </c>
      <c r="X60" s="141" t="s">
        <v>3</v>
      </c>
      <c r="Y60" s="141" t="s">
        <v>4</v>
      </c>
      <c r="Z60" s="141" t="s">
        <v>16</v>
      </c>
      <c r="AA60" s="141" t="s">
        <v>5</v>
      </c>
      <c r="AB60" s="141" t="s">
        <v>6</v>
      </c>
      <c r="AC60" s="141" t="s">
        <v>17</v>
      </c>
      <c r="AD60" s="141" t="s">
        <v>11</v>
      </c>
      <c r="AE60" s="141" t="s">
        <v>10</v>
      </c>
      <c r="AF60" s="141"/>
      <c r="AG60" s="141"/>
      <c r="AH60" s="141"/>
      <c r="AI60" s="141"/>
      <c r="AJ60" s="141"/>
      <c r="AK60" s="141"/>
      <c r="AL60" s="141"/>
    </row>
    <row r="61" spans="1:38" ht="15">
      <c r="A61" s="141" t="s">
        <v>44</v>
      </c>
      <c r="B61" s="143">
        <v>1</v>
      </c>
      <c r="C61" s="143" t="s">
        <v>46</v>
      </c>
      <c r="D61" s="141">
        <f>M61+V61</f>
        <v>4</v>
      </c>
      <c r="E61" s="141">
        <f t="shared" ref="E61:E64" si="116">N61+W61</f>
        <v>2</v>
      </c>
      <c r="F61" s="141">
        <f t="shared" ref="F61:F64" si="117">O61+X61</f>
        <v>3</v>
      </c>
      <c r="G61" s="141">
        <f t="shared" ref="G61:G64" si="118">P61+Y61</f>
        <v>1</v>
      </c>
      <c r="H61" s="141">
        <f t="shared" ref="H61:H64" si="119">Q61+Z61</f>
        <v>0</v>
      </c>
      <c r="I61" s="141">
        <f t="shared" ref="I61:I64" si="120">R61+AA61</f>
        <v>13</v>
      </c>
      <c r="J61" s="141">
        <f t="shared" ref="J61:J64" si="121">S61+AB61</f>
        <v>2</v>
      </c>
      <c r="K61" s="141">
        <f t="shared" ref="K61:K64" si="122">T61+AC61</f>
        <v>11</v>
      </c>
      <c r="L61" s="144">
        <f>U61+AD61-خصم!$H61</f>
        <v>10</v>
      </c>
      <c r="M61" s="145">
        <f>SUMPRODUCT((جدول_المباريات!F$3:F$100=C61)*(جدول_المباريات!G$3:G$100&lt;&gt;""))</f>
        <v>2</v>
      </c>
      <c r="N61" s="141">
        <f>SUMPRODUCT((جدول_المباريات!F$3:F$100=C61)*(جدول_المباريات!G$3:G$100=""))</f>
        <v>1</v>
      </c>
      <c r="O61" s="145">
        <f>SUMPRODUCT((جدول_المباريات!F$3:F$100=C61)*(جدول_المباريات!G$3:G$100&gt;جدول_المباريات!H$3:H$100))</f>
        <v>1</v>
      </c>
      <c r="P61" s="145">
        <f>SUMPRODUCT((جدول_المباريات!F$3:F$100=C61)*(جدول_المباريات!G$3:G$100=جدول_المباريات!H$3:H$100)*(جدول_المباريات!G$3:G$100&lt;&gt;""))</f>
        <v>1</v>
      </c>
      <c r="Q61" s="145">
        <f>SUMPRODUCT((جدول_المباريات!F$3:F$100=C61)*(جدول_المباريات!G$3:G$100&lt;جدول_المباريات!H$3:H$100))</f>
        <v>0</v>
      </c>
      <c r="R61" s="145">
        <f>SUMIF(جدول_المباريات!F$3:F$100,C61,جدول_المباريات!G$3:G$100)</f>
        <v>4</v>
      </c>
      <c r="S61" s="145">
        <f>SUMIF(جدول_المباريات!F$3:F$100,C61,جدول_المباريات!H$3:H$100)</f>
        <v>2</v>
      </c>
      <c r="T61" s="141">
        <f t="shared" ref="T61:T64" si="123">R61-S61</f>
        <v>2</v>
      </c>
      <c r="U61" s="141">
        <f t="shared" ref="U61:U64" si="124">O61*3+P61*1</f>
        <v>4</v>
      </c>
      <c r="V61" s="141">
        <f>SUMPRODUCT((جدول_المباريات!I$3:I$100=C61)*(جدول_المباريات!H$3:H$100&lt;&gt;""))</f>
        <v>2</v>
      </c>
      <c r="W61" s="141">
        <f>SUMPRODUCT((جدول_المباريات!I$3:I$100=C61)*(جدول_المباريات!H$3:H$100=""))</f>
        <v>1</v>
      </c>
      <c r="X61" s="145">
        <f>SUMPRODUCT((جدول_المباريات!I$3:I$100=C61)*(جدول_المباريات!H$3:H$100&gt;جدول_المباريات!G$3:G$100))</f>
        <v>2</v>
      </c>
      <c r="Y61" s="141">
        <f>SUMPRODUCT((جدول_المباريات!I$3:I$100=C61)*(جدول_المباريات!H$3:H$100=جدول_المباريات!G$3:G$100)*(جدول_المباريات!H$3:H$100&lt;&gt;""))</f>
        <v>0</v>
      </c>
      <c r="Z61" s="141">
        <f>SUMPRODUCT((جدول_المباريات!I$3:I$100=C61)*(جدول_المباريات!H$3:H$100&lt;جدول_المباريات!G$3:G$100))</f>
        <v>0</v>
      </c>
      <c r="AA61" s="141">
        <f>SUMIF(جدول_المباريات!I$3:I$100,C61,جدول_المباريات!H$3:H$100)</f>
        <v>9</v>
      </c>
      <c r="AB61" s="141">
        <f>SUMIF(جدول_المباريات!I$3:I$100,C61,جدول_المباريات!G$3:G$100)</f>
        <v>0</v>
      </c>
      <c r="AC61" s="141">
        <f>AA61-AB61</f>
        <v>9</v>
      </c>
      <c r="AD61" s="141">
        <f>X61*3+Y61*1</f>
        <v>6</v>
      </c>
      <c r="AE61" s="141">
        <f>RANK(K61,$K$61:$K$64,1)</f>
        <v>4</v>
      </c>
      <c r="AF61" s="141">
        <f>(L61*1000000)+(AE61*10000)+(I61*1000)+(D61*100)</f>
        <v>10053400</v>
      </c>
      <c r="AG61" s="141">
        <f>RANK(AF61,$AF$61:$AF$64,0)</f>
        <v>1</v>
      </c>
      <c r="AH61" s="142">
        <f>RANK(I61,$I$61:$I$64,0)+COUNTIF($I$61:I61,I61)-1</f>
        <v>1</v>
      </c>
      <c r="AI61" s="142">
        <f>RANK(J61,$J$61:$J$64,1)+COUNTIF($J$61:J61,J61)-1</f>
        <v>1</v>
      </c>
      <c r="AJ61" s="142">
        <f>RANK(F61,$F$61:$F$64,0)+COUNTIF($F$61:F61,F61)-1</f>
        <v>1</v>
      </c>
      <c r="AK61" s="142">
        <f>RANK(G61,$G$61:$G$64,0)+COUNTIF($G$61:G61,G61)-1</f>
        <v>3</v>
      </c>
      <c r="AL61" s="142">
        <f>RANK(H61,$H$61:$H$64,0)+COUNTIF($H$61:H61,H61)-1</f>
        <v>3</v>
      </c>
    </row>
    <row r="62" spans="1:38" ht="15">
      <c r="B62" s="143">
        <v>2</v>
      </c>
      <c r="C62" s="143" t="s">
        <v>35</v>
      </c>
      <c r="D62" s="141">
        <f t="shared" ref="D62:D64" si="125">M62+V62</f>
        <v>4</v>
      </c>
      <c r="E62" s="141">
        <f t="shared" si="116"/>
        <v>2</v>
      </c>
      <c r="F62" s="141">
        <f t="shared" si="117"/>
        <v>2</v>
      </c>
      <c r="G62" s="141">
        <f t="shared" si="118"/>
        <v>2</v>
      </c>
      <c r="H62" s="141">
        <f t="shared" si="119"/>
        <v>0</v>
      </c>
      <c r="I62" s="141">
        <f t="shared" si="120"/>
        <v>7</v>
      </c>
      <c r="J62" s="141">
        <f t="shared" si="121"/>
        <v>3</v>
      </c>
      <c r="K62" s="141">
        <f t="shared" si="122"/>
        <v>4</v>
      </c>
      <c r="L62" s="144">
        <f>U62+AD62-خصم!$H62</f>
        <v>8</v>
      </c>
      <c r="M62" s="145">
        <f>SUMPRODUCT((جدول_المباريات!F$3:F$100=C62)*(جدول_المباريات!G$3:G$100&lt;&gt;""))</f>
        <v>2</v>
      </c>
      <c r="N62" s="141">
        <f>SUMPRODUCT((جدول_المباريات!F$3:F$100=C62)*(جدول_المباريات!G$3:G$100=""))</f>
        <v>1</v>
      </c>
      <c r="O62" s="145">
        <f>SUMPRODUCT((جدول_المباريات!F$3:F$100=C62)*(جدول_المباريات!G$3:G$100&gt;جدول_المباريات!H$3:H$100))</f>
        <v>2</v>
      </c>
      <c r="P62" s="145">
        <f>SUMPRODUCT((جدول_المباريات!F$3:F$100=C62)*(جدول_المباريات!G$3:G$100=جدول_المباريات!H$3:H$100)*(جدول_المباريات!G$3:G$100&lt;&gt;""))</f>
        <v>0</v>
      </c>
      <c r="Q62" s="145">
        <f>SUMPRODUCT((جدول_المباريات!F$3:F$100=C62)*(جدول_المباريات!G$3:G$100&lt;جدول_المباريات!H$3:H$100))</f>
        <v>0</v>
      </c>
      <c r="R62" s="145">
        <f>SUMIF(جدول_المباريات!F$3:F$100,C62,جدول_المباريات!G$3:G$100)</f>
        <v>4</v>
      </c>
      <c r="S62" s="145">
        <f>SUMIF(جدول_المباريات!F$3:F$100,C62,جدول_المباريات!H$3:H$100)</f>
        <v>0</v>
      </c>
      <c r="T62" s="141">
        <f t="shared" si="123"/>
        <v>4</v>
      </c>
      <c r="U62" s="141">
        <f t="shared" si="124"/>
        <v>6</v>
      </c>
      <c r="V62" s="141">
        <f>SUMPRODUCT((جدول_المباريات!I$3:I$100=C62)*(جدول_المباريات!H$3:H$100&lt;&gt;""))</f>
        <v>2</v>
      </c>
      <c r="W62" s="141">
        <f>SUMPRODUCT((جدول_المباريات!I$3:I$100=C62)*(جدول_المباريات!H$3:H$100=""))</f>
        <v>1</v>
      </c>
      <c r="X62" s="145">
        <f>SUMPRODUCT((جدول_المباريات!I$3:I$100=C62)*(جدول_المباريات!H$3:H$100&gt;جدول_المباريات!G$3:G$100))</f>
        <v>0</v>
      </c>
      <c r="Y62" s="141">
        <f>SUMPRODUCT((جدول_المباريات!I$3:I$100=C62)*(جدول_المباريات!H$3:H$100=جدول_المباريات!G$3:G$100)*(جدول_المباريات!H$3:H$100&lt;&gt;""))</f>
        <v>2</v>
      </c>
      <c r="Z62" s="141">
        <f>SUMPRODUCT((جدول_المباريات!I$3:I$100=C62)*(جدول_المباريات!H$3:H$100&lt;جدول_المباريات!G$3:G$100))</f>
        <v>0</v>
      </c>
      <c r="AA62" s="141">
        <f>SUMIF(جدول_المباريات!I$3:I$100,C62,جدول_المباريات!H$3:H$100)</f>
        <v>3</v>
      </c>
      <c r="AB62" s="141">
        <f>SUMIF(جدول_المباريات!I$3:I$100,C62,جدول_المباريات!G$3:G$100)</f>
        <v>3</v>
      </c>
      <c r="AC62" s="141">
        <f t="shared" ref="AC62:AC64" si="126">AA62-AB62</f>
        <v>0</v>
      </c>
      <c r="AD62" s="141">
        <f t="shared" ref="AD62:AD64" si="127">X62*3+Y62*1</f>
        <v>2</v>
      </c>
      <c r="AE62" s="141">
        <f t="shared" ref="AE62:AE64" si="128">RANK(K62,$K$61:$K$64,1)</f>
        <v>3</v>
      </c>
      <c r="AF62" s="141">
        <f>(L62*1000000)+(AE62*10000)+(I62*1000)+(D62*99)</f>
        <v>8037396</v>
      </c>
      <c r="AG62" s="141">
        <f t="shared" ref="AG62:AG64" si="129">RANK(AF62,$AF$61:$AF$64,0)</f>
        <v>2</v>
      </c>
      <c r="AH62" s="142">
        <f>RANK(I62,$I$61:$I$64,0)+COUNTIF($I$61:I62,I62)-1</f>
        <v>2</v>
      </c>
      <c r="AI62" s="142">
        <f>RANK(J62,$J$61:$J$64,1)+COUNTIF($J$61:J62,J62)-1</f>
        <v>2</v>
      </c>
      <c r="AJ62" s="142">
        <f>RANK(F62,$F$61:$F$64,0)+COUNTIF($F$61:F62,F62)-1</f>
        <v>2</v>
      </c>
      <c r="AK62" s="142">
        <f>RANK(G62,$G$61:$G$64,0)+COUNTIF($G$61:G62,G62)-1</f>
        <v>1</v>
      </c>
      <c r="AL62" s="142">
        <f>RANK(H62,$H$61:$H$64,0)+COUNTIF($H$61:H62,H62)-1</f>
        <v>4</v>
      </c>
    </row>
    <row r="63" spans="1:38" ht="15">
      <c r="B63" s="143">
        <v>3</v>
      </c>
      <c r="C63" s="143" t="s">
        <v>119</v>
      </c>
      <c r="D63" s="141">
        <f t="shared" si="125"/>
        <v>4</v>
      </c>
      <c r="E63" s="141">
        <f t="shared" si="116"/>
        <v>2</v>
      </c>
      <c r="F63" s="141">
        <f t="shared" si="117"/>
        <v>0</v>
      </c>
      <c r="G63" s="141">
        <f t="shared" si="118"/>
        <v>2</v>
      </c>
      <c r="H63" s="141">
        <f t="shared" si="119"/>
        <v>2</v>
      </c>
      <c r="I63" s="141">
        <f t="shared" si="120"/>
        <v>2</v>
      </c>
      <c r="J63" s="141">
        <f t="shared" si="121"/>
        <v>9</v>
      </c>
      <c r="K63" s="141">
        <f t="shared" si="122"/>
        <v>-7</v>
      </c>
      <c r="L63" s="144">
        <f>U63+AD63-خصم!$H63</f>
        <v>2</v>
      </c>
      <c r="M63" s="145">
        <f>SUMPRODUCT((جدول_المباريات!F$3:F$100=C63)*(جدول_المباريات!G$3:G$100&lt;&gt;""))</f>
        <v>2</v>
      </c>
      <c r="N63" s="141">
        <f>SUMPRODUCT((جدول_المباريات!F$3:F$100=C63)*(جدول_المباريات!G$3:G$100=""))</f>
        <v>1</v>
      </c>
      <c r="O63" s="145">
        <f>SUMPRODUCT((جدول_المباريات!F$3:F$100=C63)*(جدول_المباريات!G$3:G$100&gt;جدول_المباريات!H$3:H$100))</f>
        <v>0</v>
      </c>
      <c r="P63" s="145">
        <f>SUMPRODUCT((جدول_المباريات!F$3:F$100=C63)*(جدول_المباريات!G$3:G$100=جدول_المباريات!H$3:H$100)*(جدول_المباريات!G$3:G$100&lt;&gt;""))</f>
        <v>1</v>
      </c>
      <c r="Q63" s="145">
        <f>SUMPRODUCT((جدول_المباريات!F$3:F$100=C63)*(جدول_المباريات!G$3:G$100&lt;جدول_المباريات!H$3:H$100))</f>
        <v>1</v>
      </c>
      <c r="R63" s="145">
        <f>SUMIF(جدول_المباريات!F$3:F$100,C63,جدول_المباريات!G$3:G$100)</f>
        <v>1</v>
      </c>
      <c r="S63" s="145">
        <f>SUMIF(جدول_المباريات!F$3:F$100,C63,جدول_المباريات!H$3:H$100)</f>
        <v>6</v>
      </c>
      <c r="T63" s="141">
        <f t="shared" si="123"/>
        <v>-5</v>
      </c>
      <c r="U63" s="141">
        <f t="shared" si="124"/>
        <v>1</v>
      </c>
      <c r="V63" s="141">
        <f>SUMPRODUCT((جدول_المباريات!I$3:I$100=C63)*(جدول_المباريات!H$3:H$100&lt;&gt;""))</f>
        <v>2</v>
      </c>
      <c r="W63" s="141">
        <f>SUMPRODUCT((جدول_المباريات!I$3:I$100=C63)*(جدول_المباريات!H$3:H$100=""))</f>
        <v>1</v>
      </c>
      <c r="X63" s="145">
        <f>SUMPRODUCT((جدول_المباريات!I$3:I$100=C63)*(جدول_المباريات!H$3:H$100&gt;جدول_المباريات!G$3:G$100))</f>
        <v>0</v>
      </c>
      <c r="Y63" s="141">
        <f>SUMPRODUCT((جدول_المباريات!I$3:I$100=C63)*(جدول_المباريات!H$3:H$100=جدول_المباريات!G$3:G$100)*(جدول_المباريات!H$3:H$100&lt;&gt;""))</f>
        <v>1</v>
      </c>
      <c r="Z63" s="141">
        <f>SUMPRODUCT((جدول_المباريات!I$3:I$100=C63)*(جدول_المباريات!H$3:H$100&lt;جدول_المباريات!G$3:G$100))</f>
        <v>1</v>
      </c>
      <c r="AA63" s="141">
        <f>SUMIF(جدول_المباريات!I$3:I$100,C63,جدول_المباريات!H$3:H$100)</f>
        <v>1</v>
      </c>
      <c r="AB63" s="141">
        <f>SUMIF(جدول_المباريات!I$3:I$100,C63,جدول_المباريات!G$3:G$100)</f>
        <v>3</v>
      </c>
      <c r="AC63" s="141">
        <f t="shared" si="126"/>
        <v>-2</v>
      </c>
      <c r="AD63" s="141">
        <f t="shared" si="127"/>
        <v>1</v>
      </c>
      <c r="AE63" s="141">
        <f t="shared" si="128"/>
        <v>2</v>
      </c>
      <c r="AF63" s="141">
        <f>(L63*1000000)+(AE63*10000)+(I63*1000)+(D63*98)</f>
        <v>2022392</v>
      </c>
      <c r="AG63" s="141">
        <f t="shared" si="129"/>
        <v>3</v>
      </c>
      <c r="AH63" s="142">
        <f>RANK(I63,$I$61:$I$64,0)+COUNTIF($I$61:I63,I63)-1</f>
        <v>3</v>
      </c>
      <c r="AI63" s="142">
        <f>RANK(J63,$J$61:$J$64,1)+COUNTIF($J$61:J63,J63)-1</f>
        <v>3</v>
      </c>
      <c r="AJ63" s="142">
        <f>RANK(F63,$F$61:$F$64,0)+COUNTIF($F$61:F63,F63)-1</f>
        <v>3</v>
      </c>
      <c r="AK63" s="142">
        <f>RANK(G63,$G$61:$G$64,0)+COUNTIF($G$61:G63,G63)-1</f>
        <v>2</v>
      </c>
      <c r="AL63" s="142">
        <f>RANK(H63,$H$61:$H$64,0)+COUNTIF($H$61:H63,H63)-1</f>
        <v>2</v>
      </c>
    </row>
    <row r="64" spans="1:38" ht="15">
      <c r="B64" s="143">
        <v>4</v>
      </c>
      <c r="C64" s="143" t="s">
        <v>120</v>
      </c>
      <c r="D64" s="141">
        <f t="shared" si="125"/>
        <v>4</v>
      </c>
      <c r="E64" s="141">
        <f t="shared" si="116"/>
        <v>2</v>
      </c>
      <c r="F64" s="141">
        <f t="shared" si="117"/>
        <v>0</v>
      </c>
      <c r="G64" s="141">
        <f t="shared" si="118"/>
        <v>1</v>
      </c>
      <c r="H64" s="141">
        <f t="shared" si="119"/>
        <v>3</v>
      </c>
      <c r="I64" s="141">
        <f t="shared" si="120"/>
        <v>1</v>
      </c>
      <c r="J64" s="141">
        <f t="shared" si="121"/>
        <v>9</v>
      </c>
      <c r="K64" s="141">
        <f t="shared" si="122"/>
        <v>-8</v>
      </c>
      <c r="L64" s="144">
        <f>U64+AD64-خصم!$H64</f>
        <v>1</v>
      </c>
      <c r="M64" s="145">
        <f>SUMPRODUCT((جدول_المباريات!F$3:F$100=C64)*(جدول_المباريات!G$3:G$100&lt;&gt;""))</f>
        <v>2</v>
      </c>
      <c r="N64" s="141">
        <f>SUMPRODUCT((جدول_المباريات!F$3:F$100=C64)*(جدول_المباريات!G$3:G$100=""))</f>
        <v>1</v>
      </c>
      <c r="O64" s="145">
        <f>SUMPRODUCT((جدول_المباريات!F$3:F$100=C64)*(جدول_المباريات!G$3:G$100&gt;جدول_المباريات!H$3:H$100))</f>
        <v>0</v>
      </c>
      <c r="P64" s="145">
        <f>SUMPRODUCT((جدول_المباريات!F$3:F$100=C64)*(جدول_المباريات!G$3:G$100=جدول_المباريات!H$3:H$100)*(جدول_المباريات!G$3:G$100&lt;&gt;""))</f>
        <v>1</v>
      </c>
      <c r="Q64" s="145">
        <f>SUMPRODUCT((جدول_المباريات!F$3:F$100=C64)*(جدول_المباريات!G$3:G$100&lt;جدول_المباريات!H$3:H$100))</f>
        <v>1</v>
      </c>
      <c r="R64" s="145">
        <f>SUMIF(جدول_المباريات!F$3:F$100,C64,جدول_المباريات!G$3:G$100)</f>
        <v>1</v>
      </c>
      <c r="S64" s="145">
        <f>SUMIF(جدول_المباريات!F$3:F$100,C64,جدول_المباريات!H$3:H$100)</f>
        <v>5</v>
      </c>
      <c r="T64" s="141">
        <f t="shared" si="123"/>
        <v>-4</v>
      </c>
      <c r="U64" s="141">
        <f t="shared" si="124"/>
        <v>1</v>
      </c>
      <c r="V64" s="141">
        <f>SUMPRODUCT((جدول_المباريات!I$3:I$100=C64)*(جدول_المباريات!H$3:H$100&lt;&gt;""))</f>
        <v>2</v>
      </c>
      <c r="W64" s="141">
        <f>SUMPRODUCT((جدول_المباريات!I$3:I$100=C64)*(جدول_المباريات!H$3:H$100=""))</f>
        <v>1</v>
      </c>
      <c r="X64" s="145">
        <f>SUMPRODUCT((جدول_المباريات!I$3:I$100=C64)*(جدول_المباريات!H$3:H$100&gt;جدول_المباريات!G$3:G$100))</f>
        <v>0</v>
      </c>
      <c r="Y64" s="141">
        <f>SUMPRODUCT((جدول_المباريات!I$3:I$100=C64)*(جدول_المباريات!H$3:H$100=جدول_المباريات!G$3:G$100)*(جدول_المباريات!H$3:H$100&lt;&gt;""))</f>
        <v>0</v>
      </c>
      <c r="Z64" s="141">
        <f>SUMPRODUCT((جدول_المباريات!I$3:I$100=C64)*(جدول_المباريات!H$3:H$100&lt;جدول_المباريات!G$3:G$100))</f>
        <v>2</v>
      </c>
      <c r="AA64" s="141">
        <f>SUMIF(جدول_المباريات!I$3:I$100,C64,جدول_المباريات!H$3:H$100)</f>
        <v>0</v>
      </c>
      <c r="AB64" s="141">
        <f>SUMIF(جدول_المباريات!I$3:I$100,C64,جدول_المباريات!G$3:G$100)</f>
        <v>4</v>
      </c>
      <c r="AC64" s="141">
        <f t="shared" si="126"/>
        <v>-4</v>
      </c>
      <c r="AD64" s="141">
        <f t="shared" si="127"/>
        <v>0</v>
      </c>
      <c r="AE64" s="141">
        <f t="shared" si="128"/>
        <v>1</v>
      </c>
      <c r="AF64" s="141">
        <f>(L64*1000000)+(AE64*10000)+(I64*1000)+(D64*97)</f>
        <v>1011388</v>
      </c>
      <c r="AG64" s="141">
        <f t="shared" si="129"/>
        <v>4</v>
      </c>
      <c r="AH64" s="142">
        <f>RANK(I64,$I$61:$I$64,0)+COUNTIF($I$61:I64,I64)-1</f>
        <v>4</v>
      </c>
      <c r="AI64" s="142">
        <f>RANK(J64,$J$61:$J$64,1)+COUNTIF($J$61:J64,J64)-1</f>
        <v>4</v>
      </c>
      <c r="AJ64" s="142">
        <f>RANK(F64,$F$61:$F$64,0)+COUNTIF($F$61:F64,F64)-1</f>
        <v>4</v>
      </c>
      <c r="AK64" s="142">
        <f>RANK(G64,$G$61:$G$64,0)+COUNTIF($G$61:G64,G64)-1</f>
        <v>4</v>
      </c>
      <c r="AL64" s="142">
        <f>RANK(H64,$H$61:$H$64,0)+COUNTIF($H$61:H64,H64)-1</f>
        <v>1</v>
      </c>
    </row>
    <row r="65" spans="1:38" ht="15">
      <c r="B65" s="143"/>
      <c r="C65" s="143"/>
      <c r="D65" s="141"/>
      <c r="E65" s="141"/>
      <c r="F65" s="141"/>
      <c r="G65" s="141"/>
      <c r="H65" s="141"/>
      <c r="I65" s="141"/>
      <c r="J65" s="141"/>
      <c r="K65" s="141"/>
      <c r="L65" s="141"/>
      <c r="M65" s="145"/>
      <c r="N65" s="141"/>
      <c r="O65" s="145"/>
      <c r="P65" s="145"/>
      <c r="Q65" s="145"/>
      <c r="R65" s="145"/>
      <c r="S65" s="145"/>
      <c r="T65" s="141"/>
      <c r="U65" s="141"/>
      <c r="V65" s="141"/>
      <c r="W65" s="141"/>
      <c r="X65" s="145"/>
      <c r="Y65" s="141"/>
      <c r="Z65" s="141"/>
      <c r="AA65" s="141"/>
      <c r="AB65" s="141"/>
      <c r="AC65" s="141"/>
      <c r="AD65" s="141"/>
      <c r="AF65" s="141"/>
      <c r="AG65" s="143">
        <f>SUM(AG61:AG64)</f>
        <v>10</v>
      </c>
      <c r="AH65" s="143">
        <f>SUM(AH61:AH64)</f>
        <v>10</v>
      </c>
      <c r="AI65" s="143">
        <f t="shared" ref="AI65" si="130">SUM(AI61:AI64)</f>
        <v>10</v>
      </c>
      <c r="AJ65" s="143">
        <f t="shared" ref="AJ65" si="131">SUM(AJ61:AJ64)</f>
        <v>10</v>
      </c>
      <c r="AK65" s="143">
        <f t="shared" ref="AK65" si="132">SUM(AK61:AK64)</f>
        <v>10</v>
      </c>
      <c r="AL65" s="143">
        <f t="shared" ref="AL65" si="133">SUM(AL61:AL64)</f>
        <v>10</v>
      </c>
    </row>
    <row r="68" spans="1:38" ht="15">
      <c r="B68" s="143"/>
      <c r="D68" s="208" t="s">
        <v>2</v>
      </c>
      <c r="E68" s="208" t="s">
        <v>15</v>
      </c>
      <c r="F68" s="208" t="s">
        <v>3</v>
      </c>
      <c r="G68" s="208" t="s">
        <v>4</v>
      </c>
      <c r="H68" s="208" t="s">
        <v>16</v>
      </c>
      <c r="I68" s="208" t="s">
        <v>5</v>
      </c>
      <c r="J68" s="208" t="s">
        <v>6</v>
      </c>
      <c r="K68" s="208" t="s">
        <v>17</v>
      </c>
      <c r="L68" s="208" t="s">
        <v>11</v>
      </c>
      <c r="M68" s="207" t="s">
        <v>18</v>
      </c>
      <c r="N68" s="207"/>
      <c r="O68" s="207"/>
      <c r="P68" s="207"/>
      <c r="Q68" s="207"/>
      <c r="R68" s="207"/>
      <c r="S68" s="207"/>
      <c r="T68" s="207"/>
      <c r="U68" s="207"/>
      <c r="V68" s="207" t="s">
        <v>19</v>
      </c>
      <c r="W68" s="207"/>
      <c r="X68" s="207"/>
      <c r="Y68" s="207"/>
      <c r="Z68" s="207"/>
      <c r="AA68" s="207"/>
      <c r="AB68" s="207"/>
      <c r="AC68" s="207"/>
      <c r="AD68" s="207"/>
      <c r="AF68" s="141"/>
      <c r="AG68" s="141"/>
    </row>
    <row r="69" spans="1:38" ht="15">
      <c r="B69" s="143" t="s">
        <v>1</v>
      </c>
      <c r="C69" s="143" t="s">
        <v>9</v>
      </c>
      <c r="D69" s="208"/>
      <c r="E69" s="208"/>
      <c r="F69" s="208"/>
      <c r="G69" s="208"/>
      <c r="H69" s="208"/>
      <c r="I69" s="208"/>
      <c r="J69" s="208"/>
      <c r="K69" s="208" t="s">
        <v>17</v>
      </c>
      <c r="L69" s="208" t="s">
        <v>11</v>
      </c>
      <c r="M69" s="141" t="s">
        <v>2</v>
      </c>
      <c r="N69" s="141" t="s">
        <v>15</v>
      </c>
      <c r="O69" s="141" t="s">
        <v>3</v>
      </c>
      <c r="P69" s="141" t="s">
        <v>4</v>
      </c>
      <c r="Q69" s="141" t="s">
        <v>16</v>
      </c>
      <c r="R69" s="141" t="s">
        <v>5</v>
      </c>
      <c r="S69" s="141" t="s">
        <v>6</v>
      </c>
      <c r="T69" s="141" t="s">
        <v>17</v>
      </c>
      <c r="U69" s="141" t="s">
        <v>11</v>
      </c>
      <c r="V69" s="141" t="s">
        <v>2</v>
      </c>
      <c r="W69" s="141" t="s">
        <v>15</v>
      </c>
      <c r="X69" s="141" t="s">
        <v>3</v>
      </c>
      <c r="Y69" s="141" t="s">
        <v>4</v>
      </c>
      <c r="Z69" s="141" t="s">
        <v>16</v>
      </c>
      <c r="AA69" s="141" t="s">
        <v>5</v>
      </c>
      <c r="AB69" s="141" t="s">
        <v>6</v>
      </c>
      <c r="AC69" s="141" t="s">
        <v>17</v>
      </c>
      <c r="AD69" s="141" t="s">
        <v>11</v>
      </c>
      <c r="AE69" s="141" t="s">
        <v>10</v>
      </c>
      <c r="AF69" s="141"/>
      <c r="AG69" s="141"/>
      <c r="AH69" s="141"/>
      <c r="AI69" s="141"/>
      <c r="AJ69" s="141"/>
      <c r="AK69" s="141"/>
      <c r="AL69" s="141"/>
    </row>
    <row r="70" spans="1:38" ht="15">
      <c r="A70" s="141" t="s">
        <v>59</v>
      </c>
      <c r="B70" s="143">
        <v>1</v>
      </c>
      <c r="C70" s="143" t="s">
        <v>47</v>
      </c>
      <c r="D70" s="141">
        <f>M70+V70</f>
        <v>4</v>
      </c>
      <c r="E70" s="141">
        <f t="shared" ref="E70" si="134">N70+W70</f>
        <v>2</v>
      </c>
      <c r="F70" s="141">
        <f t="shared" ref="F70" si="135">O70+X70</f>
        <v>3</v>
      </c>
      <c r="G70" s="141">
        <f t="shared" ref="G70" si="136">P70+Y70</f>
        <v>0</v>
      </c>
      <c r="H70" s="141">
        <f t="shared" ref="H70" si="137">Q70+Z70</f>
        <v>1</v>
      </c>
      <c r="I70" s="141">
        <f t="shared" ref="I70" si="138">R70+AA70</f>
        <v>6</v>
      </c>
      <c r="J70" s="141">
        <f t="shared" ref="J70" si="139">S70+AB70</f>
        <v>4</v>
      </c>
      <c r="K70" s="141">
        <f t="shared" ref="K70" si="140">T70+AC70</f>
        <v>2</v>
      </c>
      <c r="L70" s="144">
        <f>U70+AD70-خصم!$H70</f>
        <v>9</v>
      </c>
      <c r="M70" s="145">
        <f>SUMPRODUCT((جدول_المباريات!F$3:F$100=C70)*(جدول_المباريات!G$3:G$100&lt;&gt;""))</f>
        <v>2</v>
      </c>
      <c r="N70" s="141">
        <f>SUMPRODUCT((جدول_المباريات!F$3:F$100=C70)*(جدول_المباريات!G$3:G$100=""))</f>
        <v>1</v>
      </c>
      <c r="O70" s="145">
        <f>SUMPRODUCT((جدول_المباريات!F$3:F$100=C70)*(جدول_المباريات!G$3:G$100&gt;جدول_المباريات!H$3:H$100))</f>
        <v>1</v>
      </c>
      <c r="P70" s="145">
        <f>SUMPRODUCT((جدول_المباريات!F$3:F$100=C70)*(جدول_المباريات!G$3:G$100=جدول_المباريات!H$3:H$100)*(جدول_المباريات!G$3:G$100&lt;&gt;""))</f>
        <v>0</v>
      </c>
      <c r="Q70" s="145">
        <f>SUMPRODUCT((جدول_المباريات!F$3:F$100=C70)*(جدول_المباريات!G$3:G$100&lt;جدول_المباريات!H$3:H$100))</f>
        <v>1</v>
      </c>
      <c r="R70" s="145">
        <f>SUMIF(جدول_المباريات!F$3:F$100,C70,جدول_المباريات!G$3:G$100)</f>
        <v>2</v>
      </c>
      <c r="S70" s="145">
        <f>SUMIF(جدول_المباريات!F$3:F$100,C70,جدول_المباريات!H$3:H$100)</f>
        <v>2</v>
      </c>
      <c r="T70" s="141">
        <f t="shared" ref="T70" si="141">R70-S70</f>
        <v>0</v>
      </c>
      <c r="U70" s="141">
        <f t="shared" ref="U70" si="142">O70*3+P70*1</f>
        <v>3</v>
      </c>
      <c r="V70" s="141">
        <f>SUMPRODUCT((جدول_المباريات!I$3:I$100=C70)*(جدول_المباريات!H$3:H$100&lt;&gt;""))</f>
        <v>2</v>
      </c>
      <c r="W70" s="141">
        <f>SUMPRODUCT((جدول_المباريات!I$3:I$100=C70)*(جدول_المباريات!H$3:H$100=""))</f>
        <v>1</v>
      </c>
      <c r="X70" s="145">
        <f>SUMPRODUCT((جدول_المباريات!I$3:I$100=C70)*(جدول_المباريات!H$3:H$100&gt;جدول_المباريات!G$3:G$100))</f>
        <v>2</v>
      </c>
      <c r="Y70" s="141">
        <f>SUMPRODUCT((جدول_المباريات!I$3:I$100=C70)*(جدول_المباريات!H$3:H$100=جدول_المباريات!G$3:G$100)*(جدول_المباريات!H$3:H$100&lt;&gt;""))</f>
        <v>0</v>
      </c>
      <c r="Z70" s="141">
        <f>SUMPRODUCT((جدول_المباريات!I$3:I$100=C70)*(جدول_المباريات!H$3:H$100&lt;جدول_المباريات!G$3:G$100))</f>
        <v>0</v>
      </c>
      <c r="AA70" s="141">
        <f>SUMIF(جدول_المباريات!I$3:I$100,C70,جدول_المباريات!H$3:H$100)</f>
        <v>4</v>
      </c>
      <c r="AB70" s="141">
        <f>SUMIF(جدول_المباريات!I$3:I$100,C70,جدول_المباريات!G$3:G$100)</f>
        <v>2</v>
      </c>
      <c r="AC70" s="141">
        <f>AA70-AB70</f>
        <v>2</v>
      </c>
      <c r="AD70" s="141">
        <f>X70*3+Y70*1</f>
        <v>6</v>
      </c>
      <c r="AE70" s="141">
        <f>RANK(K70,$K$70:$K$101,1)</f>
        <v>18</v>
      </c>
      <c r="AF70" s="141">
        <f>(L70*1000000)+(AE70*10000)+(I70*1000)+(D70*100)</f>
        <v>9186400</v>
      </c>
      <c r="AG70" s="141">
        <f>RANK(AF70,$AF$70:$AF$101,0)</f>
        <v>4</v>
      </c>
      <c r="AH70" s="142">
        <f>RANK(I70,$I$70:$I$101,0)+COUNTIF($I$70:I70,I70)-1</f>
        <v>9</v>
      </c>
      <c r="AI70" s="142">
        <f>RANK(J70,$J$70:$J$101,1)+COUNTIF($J$70:J70,J70)-1</f>
        <v>10</v>
      </c>
      <c r="AJ70" s="142">
        <f>RANK(F70,$F$70:$F$101,0)+COUNTIF($F$70:F70,F70)-1</f>
        <v>2</v>
      </c>
      <c r="AK70" s="142">
        <f>RANK(G70,$G$70:$G$101,0)+COUNTIF($G$70:G70,G70)-1</f>
        <v>26</v>
      </c>
      <c r="AL70" s="142">
        <f>RANK(H70,$H$70:$H$101,0)+COUNTIF($H$70:H70,H70)-1</f>
        <v>15</v>
      </c>
    </row>
    <row r="71" spans="1:38" ht="15">
      <c r="B71" s="143">
        <v>2</v>
      </c>
      <c r="C71" s="143" t="s">
        <v>45</v>
      </c>
      <c r="D71" s="141">
        <f t="shared" ref="D71:D101" si="143">M71+V71</f>
        <v>4</v>
      </c>
      <c r="E71" s="141">
        <f t="shared" ref="E71:E101" si="144">N71+W71</f>
        <v>2</v>
      </c>
      <c r="F71" s="141">
        <f t="shared" ref="F71:F101" si="145">O71+X71</f>
        <v>1</v>
      </c>
      <c r="G71" s="141">
        <f t="shared" ref="G71:G101" si="146">P71+Y71</f>
        <v>1</v>
      </c>
      <c r="H71" s="141">
        <f t="shared" ref="H71:H101" si="147">Q71+Z71</f>
        <v>2</v>
      </c>
      <c r="I71" s="141">
        <f t="shared" ref="I71:I101" si="148">R71+AA71</f>
        <v>2</v>
      </c>
      <c r="J71" s="141">
        <f t="shared" ref="J71:J101" si="149">S71+AB71</f>
        <v>6</v>
      </c>
      <c r="K71" s="141">
        <f t="shared" ref="K71:K101" si="150">T71+AC71</f>
        <v>-4</v>
      </c>
      <c r="L71" s="144">
        <f>U71+AD71-خصم!$H71</f>
        <v>4</v>
      </c>
      <c r="M71" s="145">
        <f>SUMPRODUCT((جدول_المباريات!F$3:F$100=C71)*(جدول_المباريات!G$3:G$100&lt;&gt;""))</f>
        <v>2</v>
      </c>
      <c r="N71" s="141">
        <f>SUMPRODUCT((جدول_المباريات!F$3:F$100=C71)*(جدول_المباريات!G$3:G$100=""))</f>
        <v>1</v>
      </c>
      <c r="O71" s="145">
        <f>SUMPRODUCT((جدول_المباريات!F$3:F$100=C71)*(جدول_المباريات!G$3:G$100&gt;جدول_المباريات!H$3:H$100))</f>
        <v>1</v>
      </c>
      <c r="P71" s="145">
        <f>SUMPRODUCT((جدول_المباريات!F$3:F$100=C71)*(جدول_المباريات!G$3:G$100=جدول_المباريات!H$3:H$100)*(جدول_المباريات!G$3:G$100&lt;&gt;""))</f>
        <v>0</v>
      </c>
      <c r="Q71" s="145">
        <f>SUMPRODUCT((جدول_المباريات!F$3:F$100=C71)*(جدول_المباريات!G$3:G$100&lt;جدول_المباريات!H$3:H$100))</f>
        <v>1</v>
      </c>
      <c r="R71" s="145">
        <f>SUMIF(جدول_المباريات!F$3:F$100,C71,جدول_المباريات!G$3:G$100)</f>
        <v>2</v>
      </c>
      <c r="S71" s="145">
        <f>SUMIF(جدول_المباريات!F$3:F$100,C71,جدول_المباريات!H$3:H$100)</f>
        <v>2</v>
      </c>
      <c r="T71" s="141">
        <f t="shared" ref="T71:T101" si="151">R71-S71</f>
        <v>0</v>
      </c>
      <c r="U71" s="141">
        <f t="shared" ref="U71:U101" si="152">O71*3+P71*1</f>
        <v>3</v>
      </c>
      <c r="V71" s="141">
        <f>SUMPRODUCT((جدول_المباريات!I$3:I$100=C71)*(جدول_المباريات!H$3:H$100&lt;&gt;""))</f>
        <v>2</v>
      </c>
      <c r="W71" s="141">
        <f>SUMPRODUCT((جدول_المباريات!I$3:I$100=C71)*(جدول_المباريات!H$3:H$100=""))</f>
        <v>1</v>
      </c>
      <c r="X71" s="145">
        <f>SUMPRODUCT((جدول_المباريات!I$3:I$100=C71)*(جدول_المباريات!H$3:H$100&gt;جدول_المباريات!G$3:G$100))</f>
        <v>0</v>
      </c>
      <c r="Y71" s="141">
        <f>SUMPRODUCT((جدول_المباريات!I$3:I$100=C71)*(جدول_المباريات!H$3:H$100=جدول_المباريات!G$3:G$100)*(جدول_المباريات!H$3:H$100&lt;&gt;""))</f>
        <v>1</v>
      </c>
      <c r="Z71" s="141">
        <f>SUMPRODUCT((جدول_المباريات!I$3:I$100=C71)*(جدول_المباريات!H$3:H$100&lt;جدول_المباريات!G$3:G$100))</f>
        <v>1</v>
      </c>
      <c r="AA71" s="141">
        <f>SUMIF(جدول_المباريات!I$3:I$100,C71,جدول_المباريات!H$3:H$100)</f>
        <v>0</v>
      </c>
      <c r="AB71" s="141">
        <f>SUMIF(جدول_المباريات!I$3:I$100,C71,جدول_المباريات!G$3:G$100)</f>
        <v>4</v>
      </c>
      <c r="AC71" s="141">
        <f t="shared" ref="AC71:AC101" si="153">AA71-AB71</f>
        <v>-4</v>
      </c>
      <c r="AD71" s="141">
        <f t="shared" ref="AD71:AD101" si="154">X71*3+Y71*1</f>
        <v>1</v>
      </c>
      <c r="AE71" s="141">
        <f t="shared" ref="AE71:AE101" si="155">RANK(K71,$K$70:$K$101,1)</f>
        <v>7</v>
      </c>
      <c r="AF71" s="141">
        <f>(L71*1000000)+(AE71*10000)+(I71*1000)+(D71*99)</f>
        <v>4072396</v>
      </c>
      <c r="AG71" s="141">
        <f t="shared" ref="AG71:AG101" si="156">RANK(AF71,$AF$70:$AF$101,0)</f>
        <v>22</v>
      </c>
      <c r="AH71" s="142">
        <f>RANK(I71,$I$70:$I$101,0)+COUNTIF($I$70:I71,I71)-1</f>
        <v>25</v>
      </c>
      <c r="AI71" s="142">
        <f>RANK(J71,$J$70:$J$101,1)+COUNTIF($J$70:J71,J71)-1</f>
        <v>18</v>
      </c>
      <c r="AJ71" s="142">
        <f>RANK(F71,$F$70:$F$101,0)+COUNTIF($F$70:F71,F71)-1</f>
        <v>17</v>
      </c>
      <c r="AK71" s="142">
        <f>RANK(G71,$G$70:$G$101,0)+COUNTIF($G$70:G71,G71)-1</f>
        <v>14</v>
      </c>
      <c r="AL71" s="142">
        <f>RANK(H71,$H$70:$H$101,0)+COUNTIF($H$70:H71,H71)-1</f>
        <v>6</v>
      </c>
    </row>
    <row r="72" spans="1:38" ht="15">
      <c r="B72" s="143">
        <v>3</v>
      </c>
      <c r="C72" s="143" t="s">
        <v>95</v>
      </c>
      <c r="D72" s="141">
        <f t="shared" si="143"/>
        <v>4</v>
      </c>
      <c r="E72" s="141">
        <f t="shared" si="144"/>
        <v>2</v>
      </c>
      <c r="F72" s="141">
        <f t="shared" si="145"/>
        <v>2</v>
      </c>
      <c r="G72" s="141">
        <f t="shared" si="146"/>
        <v>2</v>
      </c>
      <c r="H72" s="141">
        <f t="shared" si="147"/>
        <v>0</v>
      </c>
      <c r="I72" s="141">
        <f t="shared" si="148"/>
        <v>5</v>
      </c>
      <c r="J72" s="141">
        <f t="shared" si="149"/>
        <v>2</v>
      </c>
      <c r="K72" s="141">
        <f t="shared" si="150"/>
        <v>3</v>
      </c>
      <c r="L72" s="144">
        <f>U72+AD72-خصم!$H72</f>
        <v>8</v>
      </c>
      <c r="M72" s="145">
        <f>SUMPRODUCT((جدول_المباريات!F$3:F$100=C72)*(جدول_المباريات!G$3:G$100&lt;&gt;""))</f>
        <v>2</v>
      </c>
      <c r="N72" s="141">
        <f>SUMPRODUCT((جدول_المباريات!F$3:F$100=C72)*(جدول_المباريات!G$3:G$100=""))</f>
        <v>1</v>
      </c>
      <c r="O72" s="145">
        <f>SUMPRODUCT((جدول_المباريات!F$3:F$100=C72)*(جدول_المباريات!G$3:G$100&gt;جدول_المباريات!H$3:H$100))</f>
        <v>0</v>
      </c>
      <c r="P72" s="145">
        <f>SUMPRODUCT((جدول_المباريات!F$3:F$100=C72)*(جدول_المباريات!G$3:G$100=جدول_المباريات!H$3:H$100)*(جدول_المباريات!G$3:G$100&lt;&gt;""))</f>
        <v>2</v>
      </c>
      <c r="Q72" s="145">
        <f>SUMPRODUCT((جدول_المباريات!F$3:F$100=C72)*(جدول_المباريات!G$3:G$100&lt;جدول_المباريات!H$3:H$100))</f>
        <v>0</v>
      </c>
      <c r="R72" s="145">
        <f>SUMIF(جدول_المباريات!F$3:F$100,C72,جدول_المباريات!G$3:G$100)</f>
        <v>2</v>
      </c>
      <c r="S72" s="145">
        <f>SUMIF(جدول_المباريات!F$3:F$100,C72,جدول_المباريات!H$3:H$100)</f>
        <v>2</v>
      </c>
      <c r="T72" s="141">
        <f t="shared" si="151"/>
        <v>0</v>
      </c>
      <c r="U72" s="141">
        <f t="shared" si="152"/>
        <v>2</v>
      </c>
      <c r="V72" s="141">
        <f>SUMPRODUCT((جدول_المباريات!I$3:I$100=C72)*(جدول_المباريات!H$3:H$100&lt;&gt;""))</f>
        <v>2</v>
      </c>
      <c r="W72" s="141">
        <f>SUMPRODUCT((جدول_المباريات!I$3:I$100=C72)*(جدول_المباريات!H$3:H$100=""))</f>
        <v>1</v>
      </c>
      <c r="X72" s="145">
        <f>SUMPRODUCT((جدول_المباريات!I$3:I$100=C72)*(جدول_المباريات!H$3:H$100&gt;جدول_المباريات!G$3:G$100))</f>
        <v>2</v>
      </c>
      <c r="Y72" s="141">
        <f>SUMPRODUCT((جدول_المباريات!I$3:I$100=C72)*(جدول_المباريات!H$3:H$100=جدول_المباريات!G$3:G$100)*(جدول_المباريات!H$3:H$100&lt;&gt;""))</f>
        <v>0</v>
      </c>
      <c r="Z72" s="141">
        <f>SUMPRODUCT((جدول_المباريات!I$3:I$100=C72)*(جدول_المباريات!H$3:H$100&lt;جدول_المباريات!G$3:G$100))</f>
        <v>0</v>
      </c>
      <c r="AA72" s="141">
        <f>SUMIF(جدول_المباريات!I$3:I$100,C72,جدول_المباريات!H$3:H$100)</f>
        <v>3</v>
      </c>
      <c r="AB72" s="141">
        <f>SUMIF(جدول_المباريات!I$3:I$100,C72,جدول_المباريات!G$3:G$100)</f>
        <v>0</v>
      </c>
      <c r="AC72" s="141">
        <f t="shared" si="153"/>
        <v>3</v>
      </c>
      <c r="AD72" s="141">
        <f t="shared" si="154"/>
        <v>6</v>
      </c>
      <c r="AE72" s="141">
        <f t="shared" si="155"/>
        <v>23</v>
      </c>
      <c r="AF72" s="141">
        <f>(L72*1000000)+(AE72*10000)+(I72*1000)+(D72*98)</f>
        <v>8235392</v>
      </c>
      <c r="AG72" s="141">
        <f t="shared" si="156"/>
        <v>8</v>
      </c>
      <c r="AH72" s="142">
        <f>RANK(I72,$I$70:$I$101,0)+COUNTIF($I$70:I72,I72)-1</f>
        <v>15</v>
      </c>
      <c r="AI72" s="142">
        <f>RANK(J72,$J$70:$J$101,1)+COUNTIF($J$70:J72,J72)-1</f>
        <v>3</v>
      </c>
      <c r="AJ72" s="142">
        <f>RANK(F72,$F$70:$F$101,0)+COUNTIF($F$70:F72,F72)-1</f>
        <v>5</v>
      </c>
      <c r="AK72" s="142">
        <f>RANK(G72,$G$70:$G$101,0)+COUNTIF($G$70:G72,G72)-1</f>
        <v>1</v>
      </c>
      <c r="AL72" s="142">
        <f>RANK(H72,$H$70:$H$101,0)+COUNTIF($H$70:H72,H72)-1</f>
        <v>24</v>
      </c>
    </row>
    <row r="73" spans="1:38" ht="15">
      <c r="B73" s="143">
        <v>4</v>
      </c>
      <c r="C73" s="143" t="s">
        <v>96</v>
      </c>
      <c r="D73" s="141">
        <f t="shared" si="143"/>
        <v>4</v>
      </c>
      <c r="E73" s="141">
        <f t="shared" si="144"/>
        <v>2</v>
      </c>
      <c r="F73" s="141">
        <f t="shared" si="145"/>
        <v>2</v>
      </c>
      <c r="G73" s="141">
        <f t="shared" si="146"/>
        <v>2</v>
      </c>
      <c r="H73" s="141">
        <f t="shared" si="147"/>
        <v>0</v>
      </c>
      <c r="I73" s="141">
        <f t="shared" si="148"/>
        <v>6</v>
      </c>
      <c r="J73" s="141">
        <f t="shared" si="149"/>
        <v>4</v>
      </c>
      <c r="K73" s="141">
        <f t="shared" si="150"/>
        <v>2</v>
      </c>
      <c r="L73" s="144">
        <f>U73+AD73-خصم!$H73</f>
        <v>8</v>
      </c>
      <c r="M73" s="145">
        <f>SUMPRODUCT((جدول_المباريات!F$3:F$100=C73)*(جدول_المباريات!G$3:G$100&lt;&gt;""))</f>
        <v>2</v>
      </c>
      <c r="N73" s="141">
        <f>SUMPRODUCT((جدول_المباريات!F$3:F$100=C73)*(جدول_المباريات!G$3:G$100=""))</f>
        <v>1</v>
      </c>
      <c r="O73" s="145">
        <f>SUMPRODUCT((جدول_المباريات!F$3:F$100=C73)*(جدول_المباريات!G$3:G$100&gt;جدول_المباريات!H$3:H$100))</f>
        <v>2</v>
      </c>
      <c r="P73" s="145">
        <f>SUMPRODUCT((جدول_المباريات!F$3:F$100=C73)*(جدول_المباريات!G$3:G$100=جدول_المباريات!H$3:H$100)*(جدول_المباريات!G$3:G$100&lt;&gt;""))</f>
        <v>0</v>
      </c>
      <c r="Q73" s="145">
        <f>SUMPRODUCT((جدول_المباريات!F$3:F$100=C73)*(جدول_المباريات!G$3:G$100&lt;جدول_المباريات!H$3:H$100))</f>
        <v>0</v>
      </c>
      <c r="R73" s="145">
        <f>SUMIF(جدول_المباريات!F$3:F$100,C73,جدول_المباريات!G$3:G$100)</f>
        <v>4</v>
      </c>
      <c r="S73" s="145">
        <f>SUMIF(جدول_المباريات!F$3:F$100,C73,جدول_المباريات!H$3:H$100)</f>
        <v>2</v>
      </c>
      <c r="T73" s="141">
        <f t="shared" si="151"/>
        <v>2</v>
      </c>
      <c r="U73" s="141">
        <f t="shared" si="152"/>
        <v>6</v>
      </c>
      <c r="V73" s="141">
        <f>SUMPRODUCT((جدول_المباريات!I$3:I$100=C73)*(جدول_المباريات!H$3:H$100&lt;&gt;""))</f>
        <v>2</v>
      </c>
      <c r="W73" s="141">
        <f>SUMPRODUCT((جدول_المباريات!I$3:I$100=C73)*(جدول_المباريات!H$3:H$100=""))</f>
        <v>1</v>
      </c>
      <c r="X73" s="145">
        <f>SUMPRODUCT((جدول_المباريات!I$3:I$100=C73)*(جدول_المباريات!H$3:H$100&gt;جدول_المباريات!G$3:G$100))</f>
        <v>0</v>
      </c>
      <c r="Y73" s="141">
        <f>SUMPRODUCT((جدول_المباريات!I$3:I$100=C73)*(جدول_المباريات!H$3:H$100=جدول_المباريات!G$3:G$100)*(جدول_المباريات!H$3:H$100&lt;&gt;""))</f>
        <v>2</v>
      </c>
      <c r="Z73" s="141">
        <f>SUMPRODUCT((جدول_المباريات!I$3:I$100=C73)*(جدول_المباريات!H$3:H$100&lt;جدول_المباريات!G$3:G$100))</f>
        <v>0</v>
      </c>
      <c r="AA73" s="141">
        <f>SUMIF(جدول_المباريات!I$3:I$100,C73,جدول_المباريات!H$3:H$100)</f>
        <v>2</v>
      </c>
      <c r="AB73" s="141">
        <f>SUMIF(جدول_المباريات!I$3:I$100,C73,جدول_المباريات!G$3:G$100)</f>
        <v>2</v>
      </c>
      <c r="AC73" s="141">
        <f t="shared" si="153"/>
        <v>0</v>
      </c>
      <c r="AD73" s="141">
        <f t="shared" si="154"/>
        <v>2</v>
      </c>
      <c r="AE73" s="141">
        <f t="shared" si="155"/>
        <v>18</v>
      </c>
      <c r="AF73" s="141">
        <f>(L73*1000000)+(AE73*10000)+(I73*1000)+(D73*97)</f>
        <v>8186388</v>
      </c>
      <c r="AG73" s="141">
        <f t="shared" si="156"/>
        <v>9</v>
      </c>
      <c r="AH73" s="142">
        <f>RANK(I73,$I$70:$I$101,0)+COUNTIF($I$70:I73,I73)-1</f>
        <v>10</v>
      </c>
      <c r="AI73" s="142">
        <f>RANK(J73,$J$70:$J$101,1)+COUNTIF($J$70:J73,J73)-1</f>
        <v>11</v>
      </c>
      <c r="AJ73" s="142">
        <f>RANK(F73,$F$70:$F$101,0)+COUNTIF($F$70:F73,F73)-1</f>
        <v>6</v>
      </c>
      <c r="AK73" s="142">
        <f>RANK(G73,$G$70:$G$101,0)+COUNTIF($G$70:G73,G73)-1</f>
        <v>2</v>
      </c>
      <c r="AL73" s="142">
        <f>RANK(H73,$H$70:$H$101,0)+COUNTIF($H$70:H73,H73)-1</f>
        <v>25</v>
      </c>
    </row>
    <row r="74" spans="1:38" ht="15">
      <c r="B74" s="143">
        <v>5</v>
      </c>
      <c r="C74" s="143" t="s">
        <v>33</v>
      </c>
      <c r="D74" s="141">
        <f t="shared" si="143"/>
        <v>4</v>
      </c>
      <c r="E74" s="141">
        <f t="shared" si="144"/>
        <v>2</v>
      </c>
      <c r="F74" s="141">
        <f t="shared" si="145"/>
        <v>2</v>
      </c>
      <c r="G74" s="141">
        <f t="shared" si="146"/>
        <v>2</v>
      </c>
      <c r="H74" s="141">
        <f t="shared" si="147"/>
        <v>0</v>
      </c>
      <c r="I74" s="141">
        <f t="shared" si="148"/>
        <v>8</v>
      </c>
      <c r="J74" s="141">
        <f t="shared" si="149"/>
        <v>4</v>
      </c>
      <c r="K74" s="141">
        <f t="shared" si="150"/>
        <v>4</v>
      </c>
      <c r="L74" s="144">
        <f>U74+AD74-خصم!$H74</f>
        <v>8</v>
      </c>
      <c r="M74" s="145">
        <f>SUMPRODUCT((جدول_المباريات!F$3:F$100=C74)*(جدول_المباريات!G$3:G$100&lt;&gt;""))</f>
        <v>2</v>
      </c>
      <c r="N74" s="141">
        <f>SUMPRODUCT((جدول_المباريات!F$3:F$100=C74)*(جدول_المباريات!G$3:G$100=""))</f>
        <v>1</v>
      </c>
      <c r="O74" s="145">
        <f>SUMPRODUCT((جدول_المباريات!F$3:F$100=C74)*(جدول_المباريات!G$3:G$100&gt;جدول_المباريات!H$3:H$100))</f>
        <v>1</v>
      </c>
      <c r="P74" s="145">
        <f>SUMPRODUCT((جدول_المباريات!F$3:F$100=C74)*(جدول_المباريات!G$3:G$100=جدول_المباريات!H$3:H$100)*(جدول_المباريات!G$3:G$100&lt;&gt;""))</f>
        <v>1</v>
      </c>
      <c r="Q74" s="145">
        <f>SUMPRODUCT((جدول_المباريات!F$3:F$100=C74)*(جدول_المباريات!G$3:G$100&lt;جدول_المباريات!H$3:H$100))</f>
        <v>0</v>
      </c>
      <c r="R74" s="145">
        <f>SUMIF(جدول_المباريات!F$3:F$100,C74,جدول_المباريات!G$3:G$100)</f>
        <v>5</v>
      </c>
      <c r="S74" s="145">
        <f>SUMIF(جدول_المباريات!F$3:F$100,C74,جدول_المباريات!H$3:H$100)</f>
        <v>3</v>
      </c>
      <c r="T74" s="141">
        <f t="shared" si="151"/>
        <v>2</v>
      </c>
      <c r="U74" s="141">
        <f t="shared" si="152"/>
        <v>4</v>
      </c>
      <c r="V74" s="141">
        <f>SUMPRODUCT((جدول_المباريات!I$3:I$100=C74)*(جدول_المباريات!H$3:H$100&lt;&gt;""))</f>
        <v>2</v>
      </c>
      <c r="W74" s="141">
        <f>SUMPRODUCT((جدول_المباريات!I$3:I$100=C74)*(جدول_المباريات!H$3:H$100=""))</f>
        <v>1</v>
      </c>
      <c r="X74" s="145">
        <f>SUMPRODUCT((جدول_المباريات!I$3:I$100=C74)*(جدول_المباريات!H$3:H$100&gt;جدول_المباريات!G$3:G$100))</f>
        <v>1</v>
      </c>
      <c r="Y74" s="141">
        <f>SUMPRODUCT((جدول_المباريات!I$3:I$100=C74)*(جدول_المباريات!H$3:H$100=جدول_المباريات!G$3:G$100)*(جدول_المباريات!H$3:H$100&lt;&gt;""))</f>
        <v>1</v>
      </c>
      <c r="Z74" s="141">
        <f>SUMPRODUCT((جدول_المباريات!I$3:I$100=C74)*(جدول_المباريات!H$3:H$100&lt;جدول_المباريات!G$3:G$100))</f>
        <v>0</v>
      </c>
      <c r="AA74" s="141">
        <f>SUMIF(جدول_المباريات!I$3:I$100,C74,جدول_المباريات!H$3:H$100)</f>
        <v>3</v>
      </c>
      <c r="AB74" s="141">
        <f>SUMIF(جدول_المباريات!I$3:I$100,C74,جدول_المباريات!G$3:G$100)</f>
        <v>1</v>
      </c>
      <c r="AC74" s="141">
        <f t="shared" si="153"/>
        <v>2</v>
      </c>
      <c r="AD74" s="141">
        <f t="shared" si="154"/>
        <v>4</v>
      </c>
      <c r="AE74" s="141">
        <f t="shared" si="155"/>
        <v>25</v>
      </c>
      <c r="AF74" s="141">
        <f>(L74*1000000)+(AE74*10000)+(I74*1000)+(D74*96)</f>
        <v>8258384</v>
      </c>
      <c r="AG74" s="141">
        <f t="shared" si="156"/>
        <v>6</v>
      </c>
      <c r="AH74" s="142">
        <f>RANK(I74,$I$70:$I$101,0)+COUNTIF($I$70:I74,I74)-1</f>
        <v>5</v>
      </c>
      <c r="AI74" s="142">
        <f>RANK(J74,$J$70:$J$101,1)+COUNTIF($J$70:J74,J74)-1</f>
        <v>12</v>
      </c>
      <c r="AJ74" s="142">
        <f>RANK(F74,$F$70:$F$101,0)+COUNTIF($F$70:F74,F74)-1</f>
        <v>7</v>
      </c>
      <c r="AK74" s="142">
        <f>RANK(G74,$G$70:$G$101,0)+COUNTIF($G$70:G74,G74)-1</f>
        <v>3</v>
      </c>
      <c r="AL74" s="142">
        <f>RANK(H74,$H$70:$H$101,0)+COUNTIF($H$70:H74,H74)-1</f>
        <v>26</v>
      </c>
    </row>
    <row r="75" spans="1:38" ht="15">
      <c r="B75" s="143">
        <v>6</v>
      </c>
      <c r="C75" s="143" t="s">
        <v>97</v>
      </c>
      <c r="D75" s="141">
        <f t="shared" si="143"/>
        <v>4</v>
      </c>
      <c r="E75" s="141">
        <f t="shared" si="144"/>
        <v>2</v>
      </c>
      <c r="F75" s="141">
        <f t="shared" si="145"/>
        <v>1</v>
      </c>
      <c r="G75" s="141">
        <f t="shared" si="146"/>
        <v>2</v>
      </c>
      <c r="H75" s="141">
        <f t="shared" si="147"/>
        <v>1</v>
      </c>
      <c r="I75" s="141">
        <f t="shared" si="148"/>
        <v>5</v>
      </c>
      <c r="J75" s="141">
        <f t="shared" si="149"/>
        <v>4</v>
      </c>
      <c r="K75" s="141">
        <f t="shared" si="150"/>
        <v>1</v>
      </c>
      <c r="L75" s="144">
        <f>U75+AD75-خصم!$H75</f>
        <v>5</v>
      </c>
      <c r="M75" s="145">
        <f>SUMPRODUCT((جدول_المباريات!F$3:F$100=C75)*(جدول_المباريات!G$3:G$100&lt;&gt;""))</f>
        <v>2</v>
      </c>
      <c r="N75" s="141">
        <f>SUMPRODUCT((جدول_المباريات!F$3:F$100=C75)*(جدول_المباريات!G$3:G$100=""))</f>
        <v>1</v>
      </c>
      <c r="O75" s="145">
        <f>SUMPRODUCT((جدول_المباريات!F$3:F$100=C75)*(جدول_المباريات!G$3:G$100&gt;جدول_المباريات!H$3:H$100))</f>
        <v>1</v>
      </c>
      <c r="P75" s="145">
        <f>SUMPRODUCT((جدول_المباريات!F$3:F$100=C75)*(جدول_المباريات!G$3:G$100=جدول_المباريات!H$3:H$100)*(جدول_المباريات!G$3:G$100&lt;&gt;""))</f>
        <v>1</v>
      </c>
      <c r="Q75" s="145">
        <f>SUMPRODUCT((جدول_المباريات!F$3:F$100=C75)*(جدول_المباريات!G$3:G$100&lt;جدول_المباريات!H$3:H$100))</f>
        <v>0</v>
      </c>
      <c r="R75" s="145">
        <f>SUMIF(جدول_المباريات!F$3:F$100,C75,جدول_المباريات!G$3:G$100)</f>
        <v>4</v>
      </c>
      <c r="S75" s="145">
        <f>SUMIF(جدول_المباريات!F$3:F$100,C75,جدول_المباريات!H$3:H$100)</f>
        <v>2</v>
      </c>
      <c r="T75" s="141">
        <f t="shared" si="151"/>
        <v>2</v>
      </c>
      <c r="U75" s="141">
        <f t="shared" si="152"/>
        <v>4</v>
      </c>
      <c r="V75" s="141">
        <f>SUMPRODUCT((جدول_المباريات!I$3:I$100=C75)*(جدول_المباريات!H$3:H$100&lt;&gt;""))</f>
        <v>2</v>
      </c>
      <c r="W75" s="141">
        <f>SUMPRODUCT((جدول_المباريات!I$3:I$100=C75)*(جدول_المباريات!H$3:H$100=""))</f>
        <v>1</v>
      </c>
      <c r="X75" s="145">
        <f>SUMPRODUCT((جدول_المباريات!I$3:I$100=C75)*(جدول_المباريات!H$3:H$100&gt;جدول_المباريات!G$3:G$100))</f>
        <v>0</v>
      </c>
      <c r="Y75" s="141">
        <f>SUMPRODUCT((جدول_المباريات!I$3:I$100=C75)*(جدول_المباريات!H$3:H$100=جدول_المباريات!G$3:G$100)*(جدول_المباريات!H$3:H$100&lt;&gt;""))</f>
        <v>1</v>
      </c>
      <c r="Z75" s="141">
        <f>SUMPRODUCT((جدول_المباريات!I$3:I$100=C75)*(جدول_المباريات!H$3:H$100&lt;جدول_المباريات!G$3:G$100))</f>
        <v>1</v>
      </c>
      <c r="AA75" s="141">
        <f>SUMIF(جدول_المباريات!I$3:I$100,C75,جدول_المباريات!H$3:H$100)</f>
        <v>1</v>
      </c>
      <c r="AB75" s="141">
        <f>SUMIF(جدول_المباريات!I$3:I$100,C75,جدول_المباريات!G$3:G$100)</f>
        <v>2</v>
      </c>
      <c r="AC75" s="141">
        <f t="shared" si="153"/>
        <v>-1</v>
      </c>
      <c r="AD75" s="141">
        <f t="shared" si="154"/>
        <v>1</v>
      </c>
      <c r="AE75" s="141">
        <f t="shared" si="155"/>
        <v>16</v>
      </c>
      <c r="AF75" s="141">
        <f>(L75*1000000)+(AE75*10000)+(I75*1000)+(D75*95)</f>
        <v>5165380</v>
      </c>
      <c r="AG75" s="141">
        <f t="shared" si="156"/>
        <v>18</v>
      </c>
      <c r="AH75" s="142">
        <f>RANK(I75,$I$70:$I$101,0)+COUNTIF($I$70:I75,I75)-1</f>
        <v>16</v>
      </c>
      <c r="AI75" s="142">
        <f>RANK(J75,$J$70:$J$101,1)+COUNTIF($J$70:J75,J75)-1</f>
        <v>13</v>
      </c>
      <c r="AJ75" s="142">
        <f>RANK(F75,$F$70:$F$101,0)+COUNTIF($F$70:F75,F75)-1</f>
        <v>18</v>
      </c>
      <c r="AK75" s="142">
        <f>RANK(G75,$G$70:$G$101,0)+COUNTIF($G$70:G75,G75)-1</f>
        <v>4</v>
      </c>
      <c r="AL75" s="142">
        <f>RANK(H75,$H$70:$H$101,0)+COUNTIF($H$70:H75,H75)-1</f>
        <v>16</v>
      </c>
    </row>
    <row r="76" spans="1:38" ht="15">
      <c r="B76" s="143">
        <v>7</v>
      </c>
      <c r="C76" s="143" t="s">
        <v>103</v>
      </c>
      <c r="D76" s="141">
        <f t="shared" si="143"/>
        <v>4</v>
      </c>
      <c r="E76" s="141">
        <f t="shared" si="144"/>
        <v>2</v>
      </c>
      <c r="F76" s="141">
        <f t="shared" si="145"/>
        <v>1</v>
      </c>
      <c r="G76" s="141">
        <f t="shared" si="146"/>
        <v>1</v>
      </c>
      <c r="H76" s="141">
        <f t="shared" si="147"/>
        <v>2</v>
      </c>
      <c r="I76" s="141">
        <f t="shared" si="148"/>
        <v>2</v>
      </c>
      <c r="J76" s="141">
        <f t="shared" si="149"/>
        <v>6</v>
      </c>
      <c r="K76" s="141">
        <f t="shared" si="150"/>
        <v>-4</v>
      </c>
      <c r="L76" s="144">
        <f>U76+AD76-خصم!$H76</f>
        <v>4</v>
      </c>
      <c r="M76" s="145">
        <f>SUMPRODUCT((جدول_المباريات!F$3:F$100=C76)*(جدول_المباريات!G$3:G$100&lt;&gt;""))</f>
        <v>2</v>
      </c>
      <c r="N76" s="141">
        <f>SUMPRODUCT((جدول_المباريات!F$3:F$100=C76)*(جدول_المباريات!G$3:G$100=""))</f>
        <v>1</v>
      </c>
      <c r="O76" s="145">
        <f>SUMPRODUCT((جدول_المباريات!F$3:F$100=C76)*(جدول_المباريات!G$3:G$100&gt;جدول_المباريات!H$3:H$100))</f>
        <v>0</v>
      </c>
      <c r="P76" s="145">
        <f>SUMPRODUCT((جدول_المباريات!F$3:F$100=C76)*(جدول_المباريات!G$3:G$100=جدول_المباريات!H$3:H$100)*(جدول_المباريات!G$3:G$100&lt;&gt;""))</f>
        <v>1</v>
      </c>
      <c r="Q76" s="145">
        <f>SUMPRODUCT((جدول_المباريات!F$3:F$100=C76)*(جدول_المباريات!G$3:G$100&lt;جدول_المباريات!H$3:H$100))</f>
        <v>1</v>
      </c>
      <c r="R76" s="145">
        <f>SUMIF(جدول_المباريات!F$3:F$100,C76,جدول_المباريات!G$3:G$100)</f>
        <v>1</v>
      </c>
      <c r="S76" s="145">
        <f>SUMIF(جدول_المباريات!F$3:F$100,C76,جدول_المباريات!H$3:H$100)</f>
        <v>3</v>
      </c>
      <c r="T76" s="141">
        <f t="shared" si="151"/>
        <v>-2</v>
      </c>
      <c r="U76" s="141">
        <f t="shared" si="152"/>
        <v>1</v>
      </c>
      <c r="V76" s="141">
        <f>SUMPRODUCT((جدول_المباريات!I$3:I$100=C76)*(جدول_المباريات!H$3:H$100&lt;&gt;""))</f>
        <v>2</v>
      </c>
      <c r="W76" s="141">
        <f>SUMPRODUCT((جدول_المباريات!I$3:I$100=C76)*(جدول_المباريات!H$3:H$100=""))</f>
        <v>1</v>
      </c>
      <c r="X76" s="145">
        <f>SUMPRODUCT((جدول_المباريات!I$3:I$100=C76)*(جدول_المباريات!H$3:H$100&gt;جدول_المباريات!G$3:G$100))</f>
        <v>1</v>
      </c>
      <c r="Y76" s="141">
        <f>SUMPRODUCT((جدول_المباريات!I$3:I$100=C76)*(جدول_المباريات!H$3:H$100=جدول_المباريات!G$3:G$100)*(جدول_المباريات!H$3:H$100&lt;&gt;""))</f>
        <v>0</v>
      </c>
      <c r="Z76" s="141">
        <f>SUMPRODUCT((جدول_المباريات!I$3:I$100=C76)*(جدول_المباريات!H$3:H$100&lt;جدول_المباريات!G$3:G$100))</f>
        <v>1</v>
      </c>
      <c r="AA76" s="141">
        <f>SUMIF(جدول_المباريات!I$3:I$100,C76,جدول_المباريات!H$3:H$100)</f>
        <v>1</v>
      </c>
      <c r="AB76" s="141">
        <f>SUMIF(جدول_المباريات!I$3:I$100,C76,جدول_المباريات!G$3:G$100)</f>
        <v>3</v>
      </c>
      <c r="AC76" s="141">
        <f t="shared" si="153"/>
        <v>-2</v>
      </c>
      <c r="AD76" s="141">
        <f t="shared" si="154"/>
        <v>3</v>
      </c>
      <c r="AE76" s="141">
        <f t="shared" si="155"/>
        <v>7</v>
      </c>
      <c r="AF76" s="141">
        <f>(L76*1000000)+(AE76*10000)+(I76*1000)+(D76*94)</f>
        <v>4072376</v>
      </c>
      <c r="AG76" s="141">
        <f t="shared" si="156"/>
        <v>23</v>
      </c>
      <c r="AH76" s="142">
        <f>RANK(I76,$I$70:$I$101,0)+COUNTIF($I$70:I76,I76)-1</f>
        <v>26</v>
      </c>
      <c r="AI76" s="142">
        <f>RANK(J76,$J$70:$J$101,1)+COUNTIF($J$70:J76,J76)-1</f>
        <v>19</v>
      </c>
      <c r="AJ76" s="142">
        <f>RANK(F76,$F$70:$F$101,0)+COUNTIF($F$70:F76,F76)-1</f>
        <v>19</v>
      </c>
      <c r="AK76" s="142">
        <f>RANK(G76,$G$70:$G$101,0)+COUNTIF($G$70:G76,G76)-1</f>
        <v>15</v>
      </c>
      <c r="AL76" s="142">
        <f>RANK(H76,$H$70:$H$101,0)+COUNTIF($H$70:H76,H76)-1</f>
        <v>7</v>
      </c>
    </row>
    <row r="77" spans="1:38" ht="15">
      <c r="B77" s="143">
        <v>8</v>
      </c>
      <c r="C77" s="143" t="s">
        <v>46</v>
      </c>
      <c r="D77" s="141">
        <f t="shared" si="143"/>
        <v>4</v>
      </c>
      <c r="E77" s="141">
        <f t="shared" si="144"/>
        <v>2</v>
      </c>
      <c r="F77" s="141">
        <f t="shared" si="145"/>
        <v>3</v>
      </c>
      <c r="G77" s="141">
        <f t="shared" si="146"/>
        <v>1</v>
      </c>
      <c r="H77" s="141">
        <f t="shared" si="147"/>
        <v>0</v>
      </c>
      <c r="I77" s="141">
        <f t="shared" si="148"/>
        <v>13</v>
      </c>
      <c r="J77" s="141">
        <f t="shared" si="149"/>
        <v>2</v>
      </c>
      <c r="K77" s="141">
        <f t="shared" si="150"/>
        <v>11</v>
      </c>
      <c r="L77" s="144">
        <f>U77+AD77-خصم!$H77</f>
        <v>10</v>
      </c>
      <c r="M77" s="145">
        <f>SUMPRODUCT((جدول_المباريات!F$3:F$100=C77)*(جدول_المباريات!G$3:G$100&lt;&gt;""))</f>
        <v>2</v>
      </c>
      <c r="N77" s="141">
        <f>SUMPRODUCT((جدول_المباريات!F$3:F$100=C77)*(جدول_المباريات!G$3:G$100=""))</f>
        <v>1</v>
      </c>
      <c r="O77" s="145">
        <f>SUMPRODUCT((جدول_المباريات!F$3:F$100=C77)*(جدول_المباريات!G$3:G$100&gt;جدول_المباريات!H$3:H$100))</f>
        <v>1</v>
      </c>
      <c r="P77" s="145">
        <f>SUMPRODUCT((جدول_المباريات!F$3:F$100=C77)*(جدول_المباريات!G$3:G$100=جدول_المباريات!H$3:H$100)*(جدول_المباريات!G$3:G$100&lt;&gt;""))</f>
        <v>1</v>
      </c>
      <c r="Q77" s="145">
        <f>SUMPRODUCT((جدول_المباريات!F$3:F$100=C77)*(جدول_المباريات!G$3:G$100&lt;جدول_المباريات!H$3:H$100))</f>
        <v>0</v>
      </c>
      <c r="R77" s="145">
        <f>SUMIF(جدول_المباريات!F$3:F$100,C77,جدول_المباريات!G$3:G$100)</f>
        <v>4</v>
      </c>
      <c r="S77" s="145">
        <f>SUMIF(جدول_المباريات!F$3:F$100,C77,جدول_المباريات!H$3:H$100)</f>
        <v>2</v>
      </c>
      <c r="T77" s="141">
        <f t="shared" si="151"/>
        <v>2</v>
      </c>
      <c r="U77" s="141">
        <f t="shared" si="152"/>
        <v>4</v>
      </c>
      <c r="V77" s="141">
        <f>SUMPRODUCT((جدول_المباريات!I$3:I$100=C77)*(جدول_المباريات!H$3:H$100&lt;&gt;""))</f>
        <v>2</v>
      </c>
      <c r="W77" s="141">
        <f>SUMPRODUCT((جدول_المباريات!I$3:I$100=C77)*(جدول_المباريات!H$3:H$100=""))</f>
        <v>1</v>
      </c>
      <c r="X77" s="145">
        <f>SUMPRODUCT((جدول_المباريات!I$3:I$100=C77)*(جدول_المباريات!H$3:H$100&gt;جدول_المباريات!G$3:G$100))</f>
        <v>2</v>
      </c>
      <c r="Y77" s="141">
        <f>SUMPRODUCT((جدول_المباريات!I$3:I$100=C77)*(جدول_المباريات!H$3:H$100=جدول_المباريات!G$3:G$100)*(جدول_المباريات!H$3:H$100&lt;&gt;""))</f>
        <v>0</v>
      </c>
      <c r="Z77" s="141">
        <f>SUMPRODUCT((جدول_المباريات!I$3:I$100=C77)*(جدول_المباريات!H$3:H$100&lt;جدول_المباريات!G$3:G$100))</f>
        <v>0</v>
      </c>
      <c r="AA77" s="141">
        <f>SUMIF(جدول_المباريات!I$3:I$100,C77,جدول_المباريات!H$3:H$100)</f>
        <v>9</v>
      </c>
      <c r="AB77" s="141">
        <f>SUMIF(جدول_المباريات!I$3:I$100,C77,جدول_المباريات!G$3:G$100)</f>
        <v>0</v>
      </c>
      <c r="AC77" s="141">
        <f t="shared" si="153"/>
        <v>9</v>
      </c>
      <c r="AD77" s="141">
        <f t="shared" si="154"/>
        <v>6</v>
      </c>
      <c r="AE77" s="141">
        <f t="shared" si="155"/>
        <v>32</v>
      </c>
      <c r="AF77" s="141">
        <f>(L77*1000000)+(AE77*10000)+(I77*1000)+(D77*93)</f>
        <v>10333372</v>
      </c>
      <c r="AG77" s="141">
        <f t="shared" si="156"/>
        <v>2</v>
      </c>
      <c r="AH77" s="142">
        <f>RANK(I77,$I$70:$I$101,0)+COUNTIF($I$70:I77,I77)-1</f>
        <v>1</v>
      </c>
      <c r="AI77" s="142">
        <f>RANK(J77,$J$70:$J$101,1)+COUNTIF($J$70:J77,J77)-1</f>
        <v>4</v>
      </c>
      <c r="AJ77" s="142">
        <f>RANK(F77,$F$70:$F$101,0)+COUNTIF($F$70:F77,F77)-1</f>
        <v>3</v>
      </c>
      <c r="AK77" s="142">
        <f>RANK(G77,$G$70:$G$101,0)+COUNTIF($G$70:G77,G77)-1</f>
        <v>16</v>
      </c>
      <c r="AL77" s="142">
        <f>RANK(H77,$H$70:$H$101,0)+COUNTIF($H$70:H77,H77)-1</f>
        <v>27</v>
      </c>
    </row>
    <row r="78" spans="1:38" ht="15">
      <c r="B78" s="143">
        <v>9</v>
      </c>
      <c r="C78" s="143" t="s">
        <v>104</v>
      </c>
      <c r="D78" s="141">
        <f t="shared" si="143"/>
        <v>4</v>
      </c>
      <c r="E78" s="141">
        <f t="shared" si="144"/>
        <v>2</v>
      </c>
      <c r="F78" s="141">
        <f t="shared" si="145"/>
        <v>1</v>
      </c>
      <c r="G78" s="141">
        <f t="shared" si="146"/>
        <v>0</v>
      </c>
      <c r="H78" s="141">
        <f t="shared" si="147"/>
        <v>3</v>
      </c>
      <c r="I78" s="141">
        <f t="shared" si="148"/>
        <v>4</v>
      </c>
      <c r="J78" s="141">
        <f t="shared" si="149"/>
        <v>6</v>
      </c>
      <c r="K78" s="141">
        <f t="shared" si="150"/>
        <v>-2</v>
      </c>
      <c r="L78" s="144">
        <f>U78+AD78-خصم!$H78</f>
        <v>3</v>
      </c>
      <c r="M78" s="145">
        <f>SUMPRODUCT((جدول_المباريات!F$3:F$100=C78)*(جدول_المباريات!G$3:G$100&lt;&gt;""))</f>
        <v>2</v>
      </c>
      <c r="N78" s="141">
        <f>SUMPRODUCT((جدول_المباريات!F$3:F$100=C78)*(جدول_المباريات!G$3:G$100=""))</f>
        <v>1</v>
      </c>
      <c r="O78" s="145">
        <f>SUMPRODUCT((جدول_المباريات!F$3:F$100=C78)*(جدول_المباريات!G$3:G$100&gt;جدول_المباريات!H$3:H$100))</f>
        <v>1</v>
      </c>
      <c r="P78" s="145">
        <f>SUMPRODUCT((جدول_المباريات!F$3:F$100=C78)*(جدول_المباريات!G$3:G$100=جدول_المباريات!H$3:H$100)*(جدول_المباريات!G$3:G$100&lt;&gt;""))</f>
        <v>0</v>
      </c>
      <c r="Q78" s="145">
        <f>SUMPRODUCT((جدول_المباريات!F$3:F$100=C78)*(جدول_المباريات!G$3:G$100&lt;جدول_المباريات!H$3:H$100))</f>
        <v>1</v>
      </c>
      <c r="R78" s="145">
        <f>SUMIF(جدول_المباريات!F$3:F$100,C78,جدول_المباريات!G$3:G$100)</f>
        <v>3</v>
      </c>
      <c r="S78" s="145">
        <f>SUMIF(جدول_المباريات!F$3:F$100,C78,جدول_المباريات!H$3:H$100)</f>
        <v>3</v>
      </c>
      <c r="T78" s="141">
        <f t="shared" si="151"/>
        <v>0</v>
      </c>
      <c r="U78" s="141">
        <f t="shared" si="152"/>
        <v>3</v>
      </c>
      <c r="V78" s="141">
        <f>SUMPRODUCT((جدول_المباريات!I$3:I$100=C78)*(جدول_المباريات!H$3:H$100&lt;&gt;""))</f>
        <v>2</v>
      </c>
      <c r="W78" s="141">
        <f>SUMPRODUCT((جدول_المباريات!I$3:I$100=C78)*(جدول_المباريات!H$3:H$100=""))</f>
        <v>1</v>
      </c>
      <c r="X78" s="145">
        <f>SUMPRODUCT((جدول_المباريات!I$3:I$100=C78)*(جدول_المباريات!H$3:H$100&gt;جدول_المباريات!G$3:G$100))</f>
        <v>0</v>
      </c>
      <c r="Y78" s="141">
        <f>SUMPRODUCT((جدول_المباريات!I$3:I$100=C78)*(جدول_المباريات!H$3:H$100=جدول_المباريات!G$3:G$100)*(جدول_المباريات!H$3:H$100&lt;&gt;""))</f>
        <v>0</v>
      </c>
      <c r="Z78" s="141">
        <f>SUMPRODUCT((جدول_المباريات!I$3:I$100=C78)*(جدول_المباريات!H$3:H$100&lt;جدول_المباريات!G$3:G$100))</f>
        <v>2</v>
      </c>
      <c r="AA78" s="141">
        <f>SUMIF(جدول_المباريات!I$3:I$100,C78,جدول_المباريات!H$3:H$100)</f>
        <v>1</v>
      </c>
      <c r="AB78" s="141">
        <f>SUMIF(جدول_المباريات!I$3:I$100,C78,جدول_المباريات!G$3:G$100)</f>
        <v>3</v>
      </c>
      <c r="AC78" s="141">
        <f t="shared" si="153"/>
        <v>-2</v>
      </c>
      <c r="AD78" s="141">
        <f t="shared" si="154"/>
        <v>0</v>
      </c>
      <c r="AE78" s="141">
        <f t="shared" si="155"/>
        <v>10</v>
      </c>
      <c r="AF78" s="141">
        <f>(L78*1000000)+(AE78*10000)+(I78*1000)+(D78*92)</f>
        <v>3104368</v>
      </c>
      <c r="AG78" s="141">
        <f t="shared" si="156"/>
        <v>24</v>
      </c>
      <c r="AH78" s="142">
        <f>RANK(I78,$I$70:$I$101,0)+COUNTIF($I$70:I78,I78)-1</f>
        <v>20</v>
      </c>
      <c r="AI78" s="142">
        <f>RANK(J78,$J$70:$J$101,1)+COUNTIF($J$70:J78,J78)-1</f>
        <v>20</v>
      </c>
      <c r="AJ78" s="142">
        <f>RANK(F78,$F$70:$F$101,0)+COUNTIF($F$70:F78,F78)-1</f>
        <v>20</v>
      </c>
      <c r="AK78" s="142">
        <f>RANK(G78,$G$70:$G$101,0)+COUNTIF($G$70:G78,G78)-1</f>
        <v>27</v>
      </c>
      <c r="AL78" s="142">
        <f>RANK(H78,$H$70:$H$101,0)+COUNTIF($H$70:H78,H78)-1</f>
        <v>4</v>
      </c>
    </row>
    <row r="79" spans="1:38" ht="15">
      <c r="B79" s="143">
        <v>10</v>
      </c>
      <c r="C79" s="143" t="s">
        <v>32</v>
      </c>
      <c r="D79" s="141">
        <f t="shared" si="143"/>
        <v>4</v>
      </c>
      <c r="E79" s="141">
        <f t="shared" si="144"/>
        <v>2</v>
      </c>
      <c r="F79" s="141">
        <f t="shared" si="145"/>
        <v>3</v>
      </c>
      <c r="G79" s="141">
        <f t="shared" si="146"/>
        <v>1</v>
      </c>
      <c r="H79" s="141">
        <f t="shared" si="147"/>
        <v>0</v>
      </c>
      <c r="I79" s="141">
        <f t="shared" si="148"/>
        <v>8</v>
      </c>
      <c r="J79" s="141">
        <f t="shared" si="149"/>
        <v>3</v>
      </c>
      <c r="K79" s="141">
        <f t="shared" si="150"/>
        <v>5</v>
      </c>
      <c r="L79" s="144">
        <f>U79+AD79-خصم!$H79</f>
        <v>10</v>
      </c>
      <c r="M79" s="145">
        <f>SUMPRODUCT((جدول_المباريات!F$3:F$100=C79)*(جدول_المباريات!G$3:G$100&lt;&gt;""))</f>
        <v>2</v>
      </c>
      <c r="N79" s="141">
        <f>SUMPRODUCT((جدول_المباريات!F$3:F$100=C79)*(جدول_المباريات!G$3:G$100=""))</f>
        <v>1</v>
      </c>
      <c r="O79" s="145">
        <f>SUMPRODUCT((جدول_المباريات!F$3:F$100=C79)*(جدول_المباريات!G$3:G$100&gt;جدول_المباريات!H$3:H$100))</f>
        <v>2</v>
      </c>
      <c r="P79" s="145">
        <f>SUMPRODUCT((جدول_المباريات!F$3:F$100=C79)*(جدول_المباريات!G$3:G$100=جدول_المباريات!H$3:H$100)*(جدول_المباريات!G$3:G$100&lt;&gt;""))</f>
        <v>0</v>
      </c>
      <c r="Q79" s="145">
        <f>SUMPRODUCT((جدول_المباريات!F$3:F$100=C79)*(جدول_المباريات!G$3:G$100&lt;جدول_المباريات!H$3:H$100))</f>
        <v>0</v>
      </c>
      <c r="R79" s="145">
        <f>SUMIF(جدول_المباريات!F$3:F$100,C79,جدول_المباريات!G$3:G$100)</f>
        <v>5</v>
      </c>
      <c r="S79" s="145">
        <f>SUMIF(جدول_المباريات!F$3:F$100,C79,جدول_المباريات!H$3:H$100)</f>
        <v>2</v>
      </c>
      <c r="T79" s="141">
        <f t="shared" si="151"/>
        <v>3</v>
      </c>
      <c r="U79" s="141">
        <f t="shared" si="152"/>
        <v>6</v>
      </c>
      <c r="V79" s="141">
        <f>SUMPRODUCT((جدول_المباريات!I$3:I$100=C79)*(جدول_المباريات!H$3:H$100&lt;&gt;""))</f>
        <v>2</v>
      </c>
      <c r="W79" s="141">
        <f>SUMPRODUCT((جدول_المباريات!I$3:I$100=C79)*(جدول_المباريات!H$3:H$100=""))</f>
        <v>1</v>
      </c>
      <c r="X79" s="145">
        <f>SUMPRODUCT((جدول_المباريات!I$3:I$100=C79)*(جدول_المباريات!H$3:H$100&gt;جدول_المباريات!G$3:G$100))</f>
        <v>1</v>
      </c>
      <c r="Y79" s="141">
        <f>SUMPRODUCT((جدول_المباريات!I$3:I$100=C79)*(جدول_المباريات!H$3:H$100=جدول_المباريات!G$3:G$100)*(جدول_المباريات!H$3:H$100&lt;&gt;""))</f>
        <v>1</v>
      </c>
      <c r="Z79" s="141">
        <f>SUMPRODUCT((جدول_المباريات!I$3:I$100=C79)*(جدول_المباريات!H$3:H$100&lt;جدول_المباريات!G$3:G$100))</f>
        <v>0</v>
      </c>
      <c r="AA79" s="141">
        <f>SUMIF(جدول_المباريات!I$3:I$100,C79,جدول_المباريات!H$3:H$100)</f>
        <v>3</v>
      </c>
      <c r="AB79" s="141">
        <f>SUMIF(جدول_المباريات!I$3:I$100,C79,جدول_المباريات!G$3:G$100)</f>
        <v>1</v>
      </c>
      <c r="AC79" s="141">
        <f t="shared" si="153"/>
        <v>2</v>
      </c>
      <c r="AD79" s="141">
        <f t="shared" si="154"/>
        <v>4</v>
      </c>
      <c r="AE79" s="141">
        <f t="shared" si="155"/>
        <v>29</v>
      </c>
      <c r="AF79" s="141">
        <f>(L79*1000000)+(AE79*10000)+(I79*1000)+(D79*91)</f>
        <v>10298364</v>
      </c>
      <c r="AG79" s="141">
        <f t="shared" si="156"/>
        <v>3</v>
      </c>
      <c r="AH79" s="142">
        <f>RANK(I79,$I$70:$I$101,0)+COUNTIF($I$70:I79,I79)-1</f>
        <v>6</v>
      </c>
      <c r="AI79" s="142">
        <f>RANK(J79,$J$70:$J$101,1)+COUNTIF($J$70:J79,J79)-1</f>
        <v>7</v>
      </c>
      <c r="AJ79" s="142">
        <f>RANK(F79,$F$70:$F$101,0)+COUNTIF($F$70:F79,F79)-1</f>
        <v>4</v>
      </c>
      <c r="AK79" s="142">
        <f>RANK(G79,$G$70:$G$101,0)+COUNTIF($G$70:G79,G79)-1</f>
        <v>17</v>
      </c>
      <c r="AL79" s="142">
        <f>RANK(H79,$H$70:$H$101,0)+COUNTIF($H$70:H79,H79)-1</f>
        <v>28</v>
      </c>
    </row>
    <row r="80" spans="1:38" ht="15">
      <c r="B80" s="143">
        <v>11</v>
      </c>
      <c r="C80" s="143" t="s">
        <v>99</v>
      </c>
      <c r="D80" s="141">
        <f t="shared" si="143"/>
        <v>4</v>
      </c>
      <c r="E80" s="141">
        <f t="shared" si="144"/>
        <v>2</v>
      </c>
      <c r="F80" s="141">
        <f t="shared" si="145"/>
        <v>1</v>
      </c>
      <c r="G80" s="141">
        <f t="shared" si="146"/>
        <v>2</v>
      </c>
      <c r="H80" s="141">
        <f t="shared" si="147"/>
        <v>1</v>
      </c>
      <c r="I80" s="141">
        <f t="shared" si="148"/>
        <v>6</v>
      </c>
      <c r="J80" s="141">
        <f t="shared" si="149"/>
        <v>7</v>
      </c>
      <c r="K80" s="141">
        <f t="shared" si="150"/>
        <v>-1</v>
      </c>
      <c r="L80" s="144">
        <f>U80+AD80-خصم!$H80</f>
        <v>5</v>
      </c>
      <c r="M80" s="145">
        <f>SUMPRODUCT((جدول_المباريات!F$3:F$100=C80)*(جدول_المباريات!G$3:G$100&lt;&gt;""))</f>
        <v>2</v>
      </c>
      <c r="N80" s="141">
        <f>SUMPRODUCT((جدول_المباريات!F$3:F$100=C80)*(جدول_المباريات!G$3:G$100=""))</f>
        <v>1</v>
      </c>
      <c r="O80" s="145">
        <f>SUMPRODUCT((جدول_المباريات!F$3:F$100=C80)*(جدول_المباريات!G$3:G$100&gt;جدول_المباريات!H$3:H$100))</f>
        <v>1</v>
      </c>
      <c r="P80" s="145">
        <f>SUMPRODUCT((جدول_المباريات!F$3:F$100=C80)*(جدول_المباريات!G$3:G$100=جدول_المباريات!H$3:H$100)*(جدول_المباريات!G$3:G$100&lt;&gt;""))</f>
        <v>0</v>
      </c>
      <c r="Q80" s="145">
        <f>SUMPRODUCT((جدول_المباريات!F$3:F$100=C80)*(جدول_المباريات!G$3:G$100&lt;جدول_المباريات!H$3:H$100))</f>
        <v>1</v>
      </c>
      <c r="R80" s="145">
        <f>SUMIF(جدول_المباريات!F$3:F$100,C80,جدول_المباريات!G$3:G$100)</f>
        <v>2</v>
      </c>
      <c r="S80" s="145">
        <f>SUMIF(جدول_المباريات!F$3:F$100,C80,جدول_المباريات!H$3:H$100)</f>
        <v>3</v>
      </c>
      <c r="T80" s="141">
        <f t="shared" si="151"/>
        <v>-1</v>
      </c>
      <c r="U80" s="141">
        <f t="shared" si="152"/>
        <v>3</v>
      </c>
      <c r="V80" s="141">
        <f>SUMPRODUCT((جدول_المباريات!I$3:I$100=C80)*(جدول_المباريات!H$3:H$100&lt;&gt;""))</f>
        <v>2</v>
      </c>
      <c r="W80" s="141">
        <f>SUMPRODUCT((جدول_المباريات!I$3:I$100=C80)*(جدول_المباريات!H$3:H$100=""))</f>
        <v>1</v>
      </c>
      <c r="X80" s="145">
        <f>SUMPRODUCT((جدول_المباريات!I$3:I$100=C80)*(جدول_المباريات!H$3:H$100&gt;جدول_المباريات!G$3:G$100))</f>
        <v>0</v>
      </c>
      <c r="Y80" s="141">
        <f>SUMPRODUCT((جدول_المباريات!I$3:I$100=C80)*(جدول_المباريات!H$3:H$100=جدول_المباريات!G$3:G$100)*(جدول_المباريات!H$3:H$100&lt;&gt;""))</f>
        <v>2</v>
      </c>
      <c r="Z80" s="141">
        <f>SUMPRODUCT((جدول_المباريات!I$3:I$100=C80)*(جدول_المباريات!H$3:H$100&lt;جدول_المباريات!G$3:G$100))</f>
        <v>0</v>
      </c>
      <c r="AA80" s="141">
        <f>SUMIF(جدول_المباريات!I$3:I$100,C80,جدول_المباريات!H$3:H$100)</f>
        <v>4</v>
      </c>
      <c r="AB80" s="141">
        <f>SUMIF(جدول_المباريات!I$3:I$100,C80,جدول_المباريات!G$3:G$100)</f>
        <v>4</v>
      </c>
      <c r="AC80" s="141">
        <f t="shared" si="153"/>
        <v>0</v>
      </c>
      <c r="AD80" s="141">
        <f t="shared" si="154"/>
        <v>2</v>
      </c>
      <c r="AE80" s="141">
        <f t="shared" si="155"/>
        <v>14</v>
      </c>
      <c r="AF80" s="141">
        <f>(L80*1000000)+(AE80*10000)+(I80*1000)+(D80*90)</f>
        <v>5146360</v>
      </c>
      <c r="AG80" s="141">
        <f t="shared" si="156"/>
        <v>19</v>
      </c>
      <c r="AH80" s="142">
        <f>RANK(I80,$I$70:$I$101,0)+COUNTIF($I$70:I80,I80)-1</f>
        <v>11</v>
      </c>
      <c r="AI80" s="142">
        <f>RANK(J80,$J$70:$J$101,1)+COUNTIF($J$70:J80,J80)-1</f>
        <v>24</v>
      </c>
      <c r="AJ80" s="142">
        <f>RANK(F80,$F$70:$F$101,0)+COUNTIF($F$70:F80,F80)-1</f>
        <v>21</v>
      </c>
      <c r="AK80" s="142">
        <f>RANK(G80,$G$70:$G$101,0)+COUNTIF($G$70:G80,G80)-1</f>
        <v>5</v>
      </c>
      <c r="AL80" s="142">
        <f>RANK(H80,$H$70:$H$101,0)+COUNTIF($H$70:H80,H80)-1</f>
        <v>17</v>
      </c>
    </row>
    <row r="81" spans="2:38" ht="15">
      <c r="B81" s="143">
        <v>12</v>
      </c>
      <c r="C81" s="143" t="s">
        <v>36</v>
      </c>
      <c r="D81" s="141">
        <f t="shared" si="143"/>
        <v>4</v>
      </c>
      <c r="E81" s="141">
        <f t="shared" si="144"/>
        <v>2</v>
      </c>
      <c r="F81" s="141">
        <f t="shared" si="145"/>
        <v>2</v>
      </c>
      <c r="G81" s="141">
        <f t="shared" si="146"/>
        <v>2</v>
      </c>
      <c r="H81" s="141">
        <f t="shared" si="147"/>
        <v>0</v>
      </c>
      <c r="I81" s="141">
        <f t="shared" si="148"/>
        <v>9</v>
      </c>
      <c r="J81" s="141">
        <f t="shared" si="149"/>
        <v>2</v>
      </c>
      <c r="K81" s="141">
        <f t="shared" si="150"/>
        <v>7</v>
      </c>
      <c r="L81" s="144">
        <f>U81+AD81-خصم!$H81</f>
        <v>8</v>
      </c>
      <c r="M81" s="145">
        <f>SUMPRODUCT((جدول_المباريات!F$3:F$100=C81)*(جدول_المباريات!G$3:G$100&lt;&gt;""))</f>
        <v>2</v>
      </c>
      <c r="N81" s="141">
        <f>SUMPRODUCT((جدول_المباريات!F$3:F$100=C81)*(جدول_المباريات!G$3:G$100=""))</f>
        <v>1</v>
      </c>
      <c r="O81" s="145">
        <f>SUMPRODUCT((جدول_المباريات!F$3:F$100=C81)*(جدول_المباريات!G$3:G$100&gt;جدول_المباريات!H$3:H$100))</f>
        <v>2</v>
      </c>
      <c r="P81" s="145">
        <f>SUMPRODUCT((جدول_المباريات!F$3:F$100=C81)*(جدول_المباريات!G$3:G$100=جدول_المباريات!H$3:H$100)*(جدول_المباريات!G$3:G$100&lt;&gt;""))</f>
        <v>0</v>
      </c>
      <c r="Q81" s="145">
        <f>SUMPRODUCT((جدول_المباريات!F$3:F$100=C81)*(جدول_المباريات!G$3:G$100&lt;جدول_المباريات!H$3:H$100))</f>
        <v>0</v>
      </c>
      <c r="R81" s="145">
        <f>SUMIF(جدول_المباريات!F$3:F$100,C81,جدول_المباريات!G$3:G$100)</f>
        <v>7</v>
      </c>
      <c r="S81" s="145">
        <f>SUMIF(جدول_المباريات!F$3:F$100,C81,جدول_المباريات!H$3:H$100)</f>
        <v>0</v>
      </c>
      <c r="T81" s="141">
        <f t="shared" si="151"/>
        <v>7</v>
      </c>
      <c r="U81" s="141">
        <f t="shared" si="152"/>
        <v>6</v>
      </c>
      <c r="V81" s="141">
        <f>SUMPRODUCT((جدول_المباريات!I$3:I$100=C81)*(جدول_المباريات!H$3:H$100&lt;&gt;""))</f>
        <v>2</v>
      </c>
      <c r="W81" s="141">
        <f>SUMPRODUCT((جدول_المباريات!I$3:I$100=C81)*(جدول_المباريات!H$3:H$100=""))</f>
        <v>1</v>
      </c>
      <c r="X81" s="145">
        <f>SUMPRODUCT((جدول_المباريات!I$3:I$100=C81)*(جدول_المباريات!H$3:H$100&gt;جدول_المباريات!G$3:G$100))</f>
        <v>0</v>
      </c>
      <c r="Y81" s="141">
        <f>SUMPRODUCT((جدول_المباريات!I$3:I$100=C81)*(جدول_المباريات!H$3:H$100=جدول_المباريات!G$3:G$100)*(جدول_المباريات!H$3:H$100&lt;&gt;""))</f>
        <v>2</v>
      </c>
      <c r="Z81" s="141">
        <f>SUMPRODUCT((جدول_المباريات!I$3:I$100=C81)*(جدول_المباريات!H$3:H$100&lt;جدول_المباريات!G$3:G$100))</f>
        <v>0</v>
      </c>
      <c r="AA81" s="141">
        <f>SUMIF(جدول_المباريات!I$3:I$100,C81,جدول_المباريات!H$3:H$100)</f>
        <v>2</v>
      </c>
      <c r="AB81" s="141">
        <f>SUMIF(جدول_المباريات!I$3:I$100,C81,جدول_المباريات!G$3:G$100)</f>
        <v>2</v>
      </c>
      <c r="AC81" s="141">
        <f t="shared" si="153"/>
        <v>0</v>
      </c>
      <c r="AD81" s="141">
        <f t="shared" si="154"/>
        <v>2</v>
      </c>
      <c r="AE81" s="141">
        <f t="shared" si="155"/>
        <v>30</v>
      </c>
      <c r="AF81" s="141">
        <f>(L81*1000000)+(AE81*10000)+(I81*1000)+(D81*89)</f>
        <v>8309356</v>
      </c>
      <c r="AG81" s="141">
        <f t="shared" si="156"/>
        <v>5</v>
      </c>
      <c r="AH81" s="142">
        <f>RANK(I81,$I$70:$I$101,0)+COUNTIF($I$70:I81,I81)-1</f>
        <v>3</v>
      </c>
      <c r="AI81" s="142">
        <f>RANK(J81,$J$70:$J$101,1)+COUNTIF($J$70:J81,J81)-1</f>
        <v>5</v>
      </c>
      <c r="AJ81" s="142">
        <f>RANK(F81,$F$70:$F$101,0)+COUNTIF($F$70:F81,F81)-1</f>
        <v>8</v>
      </c>
      <c r="AK81" s="142">
        <f>RANK(G81,$G$70:$G$101,0)+COUNTIF($G$70:G81,G81)-1</f>
        <v>6</v>
      </c>
      <c r="AL81" s="142">
        <f>RANK(H81,$H$70:$H$101,0)+COUNTIF($H$70:H81,H81)-1</f>
        <v>29</v>
      </c>
    </row>
    <row r="82" spans="2:38" ht="15">
      <c r="B82" s="143">
        <v>13</v>
      </c>
      <c r="C82" s="143" t="s">
        <v>105</v>
      </c>
      <c r="D82" s="141">
        <f t="shared" si="143"/>
        <v>4</v>
      </c>
      <c r="E82" s="141">
        <f t="shared" si="144"/>
        <v>2</v>
      </c>
      <c r="F82" s="141">
        <f t="shared" si="145"/>
        <v>2</v>
      </c>
      <c r="G82" s="141">
        <f t="shared" si="146"/>
        <v>1</v>
      </c>
      <c r="H82" s="141">
        <f t="shared" si="147"/>
        <v>1</v>
      </c>
      <c r="I82" s="141">
        <f t="shared" si="148"/>
        <v>9</v>
      </c>
      <c r="J82" s="141">
        <f t="shared" si="149"/>
        <v>5</v>
      </c>
      <c r="K82" s="141">
        <f t="shared" si="150"/>
        <v>4</v>
      </c>
      <c r="L82" s="144">
        <f>U82+AD82-خصم!$H82</f>
        <v>7</v>
      </c>
      <c r="M82" s="145">
        <f>SUMPRODUCT((جدول_المباريات!F$3:F$100=C82)*(جدول_المباريات!G$3:G$100&lt;&gt;""))</f>
        <v>2</v>
      </c>
      <c r="N82" s="141">
        <f>SUMPRODUCT((جدول_المباريات!F$3:F$100=C82)*(جدول_المباريات!G$3:G$100=""))</f>
        <v>1</v>
      </c>
      <c r="O82" s="145">
        <f>SUMPRODUCT((جدول_المباريات!F$3:F$100=C82)*(جدول_المباريات!G$3:G$100&gt;جدول_المباريات!H$3:H$100))</f>
        <v>1</v>
      </c>
      <c r="P82" s="145">
        <f>SUMPRODUCT((جدول_المباريات!F$3:F$100=C82)*(جدول_المباريات!G$3:G$100=جدول_المباريات!H$3:H$100)*(جدول_المباريات!G$3:G$100&lt;&gt;""))</f>
        <v>0</v>
      </c>
      <c r="Q82" s="145">
        <f>SUMPRODUCT((جدول_المباريات!F$3:F$100=C82)*(جدول_المباريات!G$3:G$100&lt;جدول_المباريات!H$3:H$100))</f>
        <v>1</v>
      </c>
      <c r="R82" s="145">
        <f>SUMIF(جدول_المباريات!F$3:F$100,C82,جدول_المباريات!G$3:G$100)</f>
        <v>5</v>
      </c>
      <c r="S82" s="145">
        <f>SUMIF(جدول_المباريات!F$3:F$100,C82,جدول_المباريات!H$3:H$100)</f>
        <v>3</v>
      </c>
      <c r="T82" s="141">
        <f t="shared" si="151"/>
        <v>2</v>
      </c>
      <c r="U82" s="141">
        <f t="shared" si="152"/>
        <v>3</v>
      </c>
      <c r="V82" s="141">
        <f>SUMPRODUCT((جدول_المباريات!I$3:I$100=C82)*(جدول_المباريات!H$3:H$100&lt;&gt;""))</f>
        <v>2</v>
      </c>
      <c r="W82" s="141">
        <f>SUMPRODUCT((جدول_المباريات!I$3:I$100=C82)*(جدول_المباريات!H$3:H$100=""))</f>
        <v>1</v>
      </c>
      <c r="X82" s="145">
        <f>SUMPRODUCT((جدول_المباريات!I$3:I$100=C82)*(جدول_المباريات!H$3:H$100&gt;جدول_المباريات!G$3:G$100))</f>
        <v>1</v>
      </c>
      <c r="Y82" s="141">
        <f>SUMPRODUCT((جدول_المباريات!I$3:I$100=C82)*(جدول_المباريات!H$3:H$100=جدول_المباريات!G$3:G$100)*(جدول_المباريات!H$3:H$100&lt;&gt;""))</f>
        <v>1</v>
      </c>
      <c r="Z82" s="141">
        <f>SUMPRODUCT((جدول_المباريات!I$3:I$100=C82)*(جدول_المباريات!H$3:H$100&lt;جدول_المباريات!G$3:G$100))</f>
        <v>0</v>
      </c>
      <c r="AA82" s="141">
        <f>SUMIF(جدول_المباريات!I$3:I$100,C82,جدول_المباريات!H$3:H$100)</f>
        <v>4</v>
      </c>
      <c r="AB82" s="141">
        <f>SUMIF(جدول_المباريات!I$3:I$100,C82,جدول_المباريات!G$3:G$100)</f>
        <v>2</v>
      </c>
      <c r="AC82" s="141">
        <f t="shared" si="153"/>
        <v>2</v>
      </c>
      <c r="AD82" s="141">
        <f t="shared" si="154"/>
        <v>4</v>
      </c>
      <c r="AE82" s="141">
        <f t="shared" si="155"/>
        <v>25</v>
      </c>
      <c r="AF82" s="141">
        <f>(L82*1000000)+(AE82*10000)+(I82*1000)+(D82*88)</f>
        <v>7259352</v>
      </c>
      <c r="AG82" s="141">
        <f t="shared" si="156"/>
        <v>11</v>
      </c>
      <c r="AH82" s="142">
        <f>RANK(I82,$I$70:$I$101,0)+COUNTIF($I$70:I82,I82)-1</f>
        <v>4</v>
      </c>
      <c r="AI82" s="142">
        <f>RANK(J82,$J$70:$J$101,1)+COUNTIF($J$70:J82,J82)-1</f>
        <v>15</v>
      </c>
      <c r="AJ82" s="142">
        <f>RANK(F82,$F$70:$F$101,0)+COUNTIF($F$70:F82,F82)-1</f>
        <v>9</v>
      </c>
      <c r="AK82" s="142">
        <f>RANK(G82,$G$70:$G$101,0)+COUNTIF($G$70:G82,G82)-1</f>
        <v>18</v>
      </c>
      <c r="AL82" s="142">
        <f>RANK(H82,$H$70:$H$101,0)+COUNTIF($H$70:H82,H82)-1</f>
        <v>18</v>
      </c>
    </row>
    <row r="83" spans="2:38" ht="15">
      <c r="B83" s="143">
        <v>14</v>
      </c>
      <c r="C83" s="143" t="s">
        <v>35</v>
      </c>
      <c r="D83" s="141">
        <f t="shared" si="143"/>
        <v>4</v>
      </c>
      <c r="E83" s="141">
        <f t="shared" si="144"/>
        <v>2</v>
      </c>
      <c r="F83" s="141">
        <f t="shared" si="145"/>
        <v>2</v>
      </c>
      <c r="G83" s="141">
        <f t="shared" si="146"/>
        <v>2</v>
      </c>
      <c r="H83" s="141">
        <f t="shared" si="147"/>
        <v>0</v>
      </c>
      <c r="I83" s="141">
        <f t="shared" si="148"/>
        <v>7</v>
      </c>
      <c r="J83" s="141">
        <f t="shared" si="149"/>
        <v>3</v>
      </c>
      <c r="K83" s="141">
        <f t="shared" si="150"/>
        <v>4</v>
      </c>
      <c r="L83" s="144">
        <f>U83+AD83-خصم!$H83</f>
        <v>8</v>
      </c>
      <c r="M83" s="145">
        <f>SUMPRODUCT((جدول_المباريات!F$3:F$100=C83)*(جدول_المباريات!G$3:G$100&lt;&gt;""))</f>
        <v>2</v>
      </c>
      <c r="N83" s="141">
        <f>SUMPRODUCT((جدول_المباريات!F$3:F$100=C83)*(جدول_المباريات!G$3:G$100=""))</f>
        <v>1</v>
      </c>
      <c r="O83" s="145">
        <f>SUMPRODUCT((جدول_المباريات!F$3:F$100=C83)*(جدول_المباريات!G$3:G$100&gt;جدول_المباريات!H$3:H$100))</f>
        <v>2</v>
      </c>
      <c r="P83" s="145">
        <f>SUMPRODUCT((جدول_المباريات!F$3:F$100=C83)*(جدول_المباريات!G$3:G$100=جدول_المباريات!H$3:H$100)*(جدول_المباريات!G$3:G$100&lt;&gt;""))</f>
        <v>0</v>
      </c>
      <c r="Q83" s="145">
        <f>SUMPRODUCT((جدول_المباريات!F$3:F$100=C83)*(جدول_المباريات!G$3:G$100&lt;جدول_المباريات!H$3:H$100))</f>
        <v>0</v>
      </c>
      <c r="R83" s="145">
        <f>SUMIF(جدول_المباريات!F$3:F$100,C83,جدول_المباريات!G$3:G$100)</f>
        <v>4</v>
      </c>
      <c r="S83" s="145">
        <f>SUMIF(جدول_المباريات!F$3:F$100,C83,جدول_المباريات!H$3:H$100)</f>
        <v>0</v>
      </c>
      <c r="T83" s="141">
        <f t="shared" si="151"/>
        <v>4</v>
      </c>
      <c r="U83" s="141">
        <f t="shared" si="152"/>
        <v>6</v>
      </c>
      <c r="V83" s="141">
        <f>SUMPRODUCT((جدول_المباريات!I$3:I$100=C83)*(جدول_المباريات!H$3:H$100&lt;&gt;""))</f>
        <v>2</v>
      </c>
      <c r="W83" s="141">
        <f>SUMPRODUCT((جدول_المباريات!I$3:I$100=C83)*(جدول_المباريات!H$3:H$100=""))</f>
        <v>1</v>
      </c>
      <c r="X83" s="145">
        <f>SUMPRODUCT((جدول_المباريات!I$3:I$100=C83)*(جدول_المباريات!H$3:H$100&gt;جدول_المباريات!G$3:G$100))</f>
        <v>0</v>
      </c>
      <c r="Y83" s="141">
        <f>SUMPRODUCT((جدول_المباريات!I$3:I$100=C83)*(جدول_المباريات!H$3:H$100=جدول_المباريات!G$3:G$100)*(جدول_المباريات!H$3:H$100&lt;&gt;""))</f>
        <v>2</v>
      </c>
      <c r="Z83" s="141">
        <f>SUMPRODUCT((جدول_المباريات!I$3:I$100=C83)*(جدول_المباريات!H$3:H$100&lt;جدول_المباريات!G$3:G$100))</f>
        <v>0</v>
      </c>
      <c r="AA83" s="141">
        <f>SUMIF(جدول_المباريات!I$3:I$100,C83,جدول_المباريات!H$3:H$100)</f>
        <v>3</v>
      </c>
      <c r="AB83" s="141">
        <f>SUMIF(جدول_المباريات!I$3:I$100,C83,جدول_المباريات!G$3:G$100)</f>
        <v>3</v>
      </c>
      <c r="AC83" s="141">
        <f t="shared" si="153"/>
        <v>0</v>
      </c>
      <c r="AD83" s="141">
        <f t="shared" si="154"/>
        <v>2</v>
      </c>
      <c r="AE83" s="141">
        <f t="shared" si="155"/>
        <v>25</v>
      </c>
      <c r="AF83" s="141">
        <f>(L83*1000000)+(AE83*10000)+(I83*1000)+(D83*87)</f>
        <v>8257348</v>
      </c>
      <c r="AG83" s="141">
        <f t="shared" si="156"/>
        <v>7</v>
      </c>
      <c r="AH83" s="142">
        <f>RANK(I83,$I$70:$I$101,0)+COUNTIF($I$70:I83,I83)-1</f>
        <v>7</v>
      </c>
      <c r="AI83" s="142">
        <f>RANK(J83,$J$70:$J$101,1)+COUNTIF($J$70:J83,J83)-1</f>
        <v>8</v>
      </c>
      <c r="AJ83" s="142">
        <f>RANK(F83,$F$70:$F$101,0)+COUNTIF($F$70:F83,F83)-1</f>
        <v>10</v>
      </c>
      <c r="AK83" s="142">
        <f>RANK(G83,$G$70:$G$101,0)+COUNTIF($G$70:G83,G83)-1</f>
        <v>7</v>
      </c>
      <c r="AL83" s="142">
        <f>RANK(H83,$H$70:$H$101,0)+COUNTIF($H$70:H83,H83)-1</f>
        <v>30</v>
      </c>
    </row>
    <row r="84" spans="2:38" ht="15">
      <c r="B84" s="143">
        <v>15</v>
      </c>
      <c r="C84" s="143" t="s">
        <v>34</v>
      </c>
      <c r="D84" s="141">
        <f t="shared" si="143"/>
        <v>4</v>
      </c>
      <c r="E84" s="141">
        <f t="shared" si="144"/>
        <v>2</v>
      </c>
      <c r="F84" s="141">
        <f t="shared" si="145"/>
        <v>4</v>
      </c>
      <c r="G84" s="141">
        <f t="shared" si="146"/>
        <v>0</v>
      </c>
      <c r="H84" s="141">
        <f t="shared" si="147"/>
        <v>0</v>
      </c>
      <c r="I84" s="141">
        <f t="shared" si="148"/>
        <v>10</v>
      </c>
      <c r="J84" s="141">
        <f t="shared" si="149"/>
        <v>0</v>
      </c>
      <c r="K84" s="141">
        <f t="shared" si="150"/>
        <v>10</v>
      </c>
      <c r="L84" s="144">
        <f>U84+AD84-خصم!$H84</f>
        <v>12</v>
      </c>
      <c r="M84" s="145">
        <f>SUMPRODUCT((جدول_المباريات!F$3:F$100=C84)*(جدول_المباريات!G$3:G$100&lt;&gt;""))</f>
        <v>2</v>
      </c>
      <c r="N84" s="141">
        <f>SUMPRODUCT((جدول_المباريات!F$3:F$100=C84)*(جدول_المباريات!G$3:G$100=""))</f>
        <v>1</v>
      </c>
      <c r="O84" s="145">
        <f>SUMPRODUCT((جدول_المباريات!F$3:F$100=C84)*(جدول_المباريات!G$3:G$100&gt;جدول_المباريات!H$3:H$100))</f>
        <v>2</v>
      </c>
      <c r="P84" s="145">
        <f>SUMPRODUCT((جدول_المباريات!F$3:F$100=C84)*(جدول_المباريات!G$3:G$100=جدول_المباريات!H$3:H$100)*(جدول_المباريات!G$3:G$100&lt;&gt;""))</f>
        <v>0</v>
      </c>
      <c r="Q84" s="145">
        <f>SUMPRODUCT((جدول_المباريات!F$3:F$100=C84)*(جدول_المباريات!G$3:G$100&lt;جدول_المباريات!H$3:H$100))</f>
        <v>0</v>
      </c>
      <c r="R84" s="145">
        <f>SUMIF(جدول_المباريات!F$3:F$100,C84,جدول_المباريات!G$3:G$100)</f>
        <v>7</v>
      </c>
      <c r="S84" s="145">
        <f>SUMIF(جدول_المباريات!F$3:F$100,C84,جدول_المباريات!H$3:H$100)</f>
        <v>0</v>
      </c>
      <c r="T84" s="141">
        <f t="shared" si="151"/>
        <v>7</v>
      </c>
      <c r="U84" s="141">
        <f t="shared" si="152"/>
        <v>6</v>
      </c>
      <c r="V84" s="141">
        <f>SUMPRODUCT((جدول_المباريات!I$3:I$100=C84)*(جدول_المباريات!H$3:H$100&lt;&gt;""))</f>
        <v>2</v>
      </c>
      <c r="W84" s="141">
        <f>SUMPRODUCT((جدول_المباريات!I$3:I$100=C84)*(جدول_المباريات!H$3:H$100=""))</f>
        <v>1</v>
      </c>
      <c r="X84" s="145">
        <f>SUMPRODUCT((جدول_المباريات!I$3:I$100=C84)*(جدول_المباريات!H$3:H$100&gt;جدول_المباريات!G$3:G$100))</f>
        <v>2</v>
      </c>
      <c r="Y84" s="141">
        <f>SUMPRODUCT((جدول_المباريات!I$3:I$100=C84)*(جدول_المباريات!H$3:H$100=جدول_المباريات!G$3:G$100)*(جدول_المباريات!H$3:H$100&lt;&gt;""))</f>
        <v>0</v>
      </c>
      <c r="Z84" s="141">
        <f>SUMPRODUCT((جدول_المباريات!I$3:I$100=C84)*(جدول_المباريات!H$3:H$100&lt;جدول_المباريات!G$3:G$100))</f>
        <v>0</v>
      </c>
      <c r="AA84" s="141">
        <f>SUMIF(جدول_المباريات!I$3:I$100,C84,جدول_المباريات!H$3:H$100)</f>
        <v>3</v>
      </c>
      <c r="AB84" s="141">
        <f>SUMIF(جدول_المباريات!I$3:I$100,C84,جدول_المباريات!G$3:G$100)</f>
        <v>0</v>
      </c>
      <c r="AC84" s="141">
        <f t="shared" si="153"/>
        <v>3</v>
      </c>
      <c r="AD84" s="141">
        <f t="shared" si="154"/>
        <v>6</v>
      </c>
      <c r="AE84" s="141">
        <f t="shared" si="155"/>
        <v>31</v>
      </c>
      <c r="AF84" s="141">
        <f>(L84*1000000)+(AE84*10000)+(I84*1000)+(D84*86)</f>
        <v>12320344</v>
      </c>
      <c r="AG84" s="141">
        <f t="shared" si="156"/>
        <v>1</v>
      </c>
      <c r="AH84" s="142">
        <f>RANK(I84,$I$70:$I$101,0)+COUNTIF($I$70:I84,I84)-1</f>
        <v>2</v>
      </c>
      <c r="AI84" s="142">
        <f>RANK(J84,$J$70:$J$101,1)+COUNTIF($J$70:J84,J84)-1</f>
        <v>1</v>
      </c>
      <c r="AJ84" s="142">
        <f>RANK(F84,$F$70:$F$101,0)+COUNTIF($F$70:F84,F84)-1</f>
        <v>1</v>
      </c>
      <c r="AK84" s="142">
        <f>RANK(G84,$G$70:$G$101,0)+COUNTIF($G$70:G84,G84)-1</f>
        <v>28</v>
      </c>
      <c r="AL84" s="142">
        <f>RANK(H84,$H$70:$H$101,0)+COUNTIF($H$70:H84,H84)-1</f>
        <v>31</v>
      </c>
    </row>
    <row r="85" spans="2:38" ht="15">
      <c r="B85" s="143">
        <v>16</v>
      </c>
      <c r="C85" s="143" t="s">
        <v>98</v>
      </c>
      <c r="D85" s="141">
        <f t="shared" si="143"/>
        <v>4</v>
      </c>
      <c r="E85" s="141">
        <f t="shared" si="144"/>
        <v>2</v>
      </c>
      <c r="F85" s="141">
        <f t="shared" si="145"/>
        <v>2</v>
      </c>
      <c r="G85" s="141">
        <f t="shared" si="146"/>
        <v>1</v>
      </c>
      <c r="H85" s="141">
        <f t="shared" si="147"/>
        <v>1</v>
      </c>
      <c r="I85" s="141">
        <f t="shared" si="148"/>
        <v>6</v>
      </c>
      <c r="J85" s="141">
        <f t="shared" si="149"/>
        <v>3</v>
      </c>
      <c r="K85" s="141">
        <f t="shared" si="150"/>
        <v>3</v>
      </c>
      <c r="L85" s="144">
        <f>U85+AD85-خصم!$H85</f>
        <v>7</v>
      </c>
      <c r="M85" s="145">
        <f>SUMPRODUCT((جدول_المباريات!F$3:F$100=C85)*(جدول_المباريات!G$3:G$100&lt;&gt;""))</f>
        <v>2</v>
      </c>
      <c r="N85" s="141">
        <f>SUMPRODUCT((جدول_المباريات!F$3:F$100=C85)*(جدول_المباريات!G$3:G$100=""))</f>
        <v>1</v>
      </c>
      <c r="O85" s="145">
        <f>SUMPRODUCT((جدول_المباريات!F$3:F$100=C85)*(جدول_المباريات!G$3:G$100&gt;جدول_المباريات!H$3:H$100))</f>
        <v>1</v>
      </c>
      <c r="P85" s="145">
        <f>SUMPRODUCT((جدول_المباريات!F$3:F$100=C85)*(جدول_المباريات!G$3:G$100=جدول_المباريات!H$3:H$100)*(جدول_المباريات!G$3:G$100&lt;&gt;""))</f>
        <v>1</v>
      </c>
      <c r="Q85" s="145">
        <f>SUMPRODUCT((جدول_المباريات!F$3:F$100=C85)*(جدول_المباريات!G$3:G$100&lt;جدول_المباريات!H$3:H$100))</f>
        <v>0</v>
      </c>
      <c r="R85" s="145">
        <f>SUMIF(جدول_المباريات!F$3:F$100,C85,جدول_المباريات!G$3:G$100)</f>
        <v>4</v>
      </c>
      <c r="S85" s="145">
        <f>SUMIF(جدول_المباريات!F$3:F$100,C85,جدول_المباريات!H$3:H$100)</f>
        <v>0</v>
      </c>
      <c r="T85" s="141">
        <f t="shared" si="151"/>
        <v>4</v>
      </c>
      <c r="U85" s="141">
        <f t="shared" si="152"/>
        <v>4</v>
      </c>
      <c r="V85" s="141">
        <f>SUMPRODUCT((جدول_المباريات!I$3:I$100=C85)*(جدول_المباريات!H$3:H$100&lt;&gt;""))</f>
        <v>2</v>
      </c>
      <c r="W85" s="141">
        <f>SUMPRODUCT((جدول_المباريات!I$3:I$100=C85)*(جدول_المباريات!H$3:H$100=""))</f>
        <v>1</v>
      </c>
      <c r="X85" s="145">
        <f>SUMPRODUCT((جدول_المباريات!I$3:I$100=C85)*(جدول_المباريات!H$3:H$100&gt;جدول_المباريات!G$3:G$100))</f>
        <v>1</v>
      </c>
      <c r="Y85" s="141">
        <f>SUMPRODUCT((جدول_المباريات!I$3:I$100=C85)*(جدول_المباريات!H$3:H$100=جدول_المباريات!G$3:G$100)*(جدول_المباريات!H$3:H$100&lt;&gt;""))</f>
        <v>0</v>
      </c>
      <c r="Z85" s="141">
        <f>SUMPRODUCT((جدول_المباريات!I$3:I$100=C85)*(جدول_المباريات!H$3:H$100&lt;جدول_المباريات!G$3:G$100))</f>
        <v>1</v>
      </c>
      <c r="AA85" s="141">
        <f>SUMIF(جدول_المباريات!I$3:I$100,C85,جدول_المباريات!H$3:H$100)</f>
        <v>2</v>
      </c>
      <c r="AB85" s="141">
        <f>SUMIF(جدول_المباريات!I$3:I$100,C85,جدول_المباريات!G$3:G$100)</f>
        <v>3</v>
      </c>
      <c r="AC85" s="141">
        <f t="shared" si="153"/>
        <v>-1</v>
      </c>
      <c r="AD85" s="141">
        <f t="shared" si="154"/>
        <v>3</v>
      </c>
      <c r="AE85" s="141">
        <f t="shared" si="155"/>
        <v>23</v>
      </c>
      <c r="AF85" s="141">
        <f>(L85*1000000)+(AE85*10000)+(I85*1000)+(D85*85)</f>
        <v>7236340</v>
      </c>
      <c r="AG85" s="141">
        <f t="shared" si="156"/>
        <v>13</v>
      </c>
      <c r="AH85" s="142">
        <f>RANK(I85,$I$70:$I$101,0)+COUNTIF($I$70:I85,I85)-1</f>
        <v>12</v>
      </c>
      <c r="AI85" s="142">
        <f>RANK(J85,$J$70:$J$101,1)+COUNTIF($J$70:J85,J85)-1</f>
        <v>9</v>
      </c>
      <c r="AJ85" s="142">
        <f>RANK(F85,$F$70:$F$101,0)+COUNTIF($F$70:F85,F85)-1</f>
        <v>11</v>
      </c>
      <c r="AK85" s="142">
        <f>RANK(G85,$G$70:$G$101,0)+COUNTIF($G$70:G85,G85)-1</f>
        <v>19</v>
      </c>
      <c r="AL85" s="142">
        <f>RANK(H85,$H$70:$H$101,0)+COUNTIF($H$70:H85,H85)-1</f>
        <v>19</v>
      </c>
    </row>
    <row r="86" spans="2:38" ht="15">
      <c r="B86" s="143">
        <v>17</v>
      </c>
      <c r="C86" s="143" t="s">
        <v>48</v>
      </c>
      <c r="D86" s="141">
        <f t="shared" si="143"/>
        <v>4</v>
      </c>
      <c r="E86" s="141">
        <f t="shared" si="144"/>
        <v>2</v>
      </c>
      <c r="F86" s="141">
        <f t="shared" si="145"/>
        <v>2</v>
      </c>
      <c r="G86" s="141">
        <f t="shared" si="146"/>
        <v>2</v>
      </c>
      <c r="H86" s="141">
        <f t="shared" si="147"/>
        <v>0</v>
      </c>
      <c r="I86" s="141">
        <f t="shared" si="148"/>
        <v>4</v>
      </c>
      <c r="J86" s="141">
        <f t="shared" si="149"/>
        <v>2</v>
      </c>
      <c r="K86" s="141">
        <f t="shared" si="150"/>
        <v>2</v>
      </c>
      <c r="L86" s="144">
        <f>U86+AD86-خصم!$H86</f>
        <v>8</v>
      </c>
      <c r="M86" s="145">
        <f>SUMPRODUCT((جدول_المباريات!F$3:F$100=C86)*(جدول_المباريات!G$3:G$100&lt;&gt;""))</f>
        <v>2</v>
      </c>
      <c r="N86" s="141">
        <f>SUMPRODUCT((جدول_المباريات!F$3:F$100=C86)*(جدول_المباريات!G$3:G$100=""))</f>
        <v>1</v>
      </c>
      <c r="O86" s="145">
        <f>SUMPRODUCT((جدول_المباريات!F$3:F$100=C86)*(جدول_المباريات!G$3:G$100&gt;جدول_المباريات!H$3:H$100))</f>
        <v>1</v>
      </c>
      <c r="P86" s="145">
        <f>SUMPRODUCT((جدول_المباريات!F$3:F$100=C86)*(جدول_المباريات!G$3:G$100=جدول_المباريات!H$3:H$100)*(جدول_المباريات!G$3:G$100&lt;&gt;""))</f>
        <v>1</v>
      </c>
      <c r="Q86" s="145">
        <f>SUMPRODUCT((جدول_المباريات!F$3:F$100=C86)*(جدول_المباريات!G$3:G$100&lt;جدول_المباريات!H$3:H$100))</f>
        <v>0</v>
      </c>
      <c r="R86" s="145">
        <f>SUMIF(جدول_المباريات!F$3:F$100,C86,جدول_المباريات!G$3:G$100)</f>
        <v>2</v>
      </c>
      <c r="S86" s="145">
        <f>SUMIF(جدول_المباريات!F$3:F$100,C86,جدول_المباريات!H$3:H$100)</f>
        <v>1</v>
      </c>
      <c r="T86" s="141">
        <f t="shared" si="151"/>
        <v>1</v>
      </c>
      <c r="U86" s="141">
        <f t="shared" si="152"/>
        <v>4</v>
      </c>
      <c r="V86" s="141">
        <f>SUMPRODUCT((جدول_المباريات!I$3:I$100=C86)*(جدول_المباريات!H$3:H$100&lt;&gt;""))</f>
        <v>2</v>
      </c>
      <c r="W86" s="141">
        <f>SUMPRODUCT((جدول_المباريات!I$3:I$100=C86)*(جدول_المباريات!H$3:H$100=""))</f>
        <v>1</v>
      </c>
      <c r="X86" s="145">
        <f>SUMPRODUCT((جدول_المباريات!I$3:I$100=C86)*(جدول_المباريات!H$3:H$100&gt;جدول_المباريات!G$3:G$100))</f>
        <v>1</v>
      </c>
      <c r="Y86" s="141">
        <f>SUMPRODUCT((جدول_المباريات!I$3:I$100=C86)*(جدول_المباريات!H$3:H$100=جدول_المباريات!G$3:G$100)*(جدول_المباريات!H$3:H$100&lt;&gt;""))</f>
        <v>1</v>
      </c>
      <c r="Z86" s="141">
        <f>SUMPRODUCT((جدول_المباريات!I$3:I$100=C86)*(جدول_المباريات!H$3:H$100&lt;جدول_المباريات!G$3:G$100))</f>
        <v>0</v>
      </c>
      <c r="AA86" s="141">
        <f>SUMIF(جدول_المباريات!I$3:I$100,C86,جدول_المباريات!H$3:H$100)</f>
        <v>2</v>
      </c>
      <c r="AB86" s="141">
        <f>SUMIF(جدول_المباريات!I$3:I$100,C86,جدول_المباريات!G$3:G$100)</f>
        <v>1</v>
      </c>
      <c r="AC86" s="141">
        <f t="shared" si="153"/>
        <v>1</v>
      </c>
      <c r="AD86" s="141">
        <f t="shared" si="154"/>
        <v>4</v>
      </c>
      <c r="AE86" s="141">
        <f t="shared" si="155"/>
        <v>18</v>
      </c>
      <c r="AF86" s="141">
        <f>(L86*1000000)+(AE86*10000)+(I86*1000)+(D86*84)</f>
        <v>8184336</v>
      </c>
      <c r="AG86" s="141">
        <f t="shared" si="156"/>
        <v>10</v>
      </c>
      <c r="AH86" s="142">
        <f>RANK(I86,$I$70:$I$101,0)+COUNTIF($I$70:I86,I86)-1</f>
        <v>21</v>
      </c>
      <c r="AI86" s="142">
        <f>RANK(J86,$J$70:$J$101,1)+COUNTIF($J$70:J86,J86)-1</f>
        <v>6</v>
      </c>
      <c r="AJ86" s="142">
        <f>RANK(F86,$F$70:$F$101,0)+COUNTIF($F$70:F86,F86)-1</f>
        <v>12</v>
      </c>
      <c r="AK86" s="142">
        <f>RANK(G86,$G$70:$G$101,0)+COUNTIF($G$70:G86,G86)-1</f>
        <v>8</v>
      </c>
      <c r="AL86" s="142">
        <f>RANK(H86,$H$70:$H$101,0)+COUNTIF($H$70:H86,H86)-1</f>
        <v>32</v>
      </c>
    </row>
    <row r="87" spans="2:38" ht="15">
      <c r="B87" s="143">
        <v>18</v>
      </c>
      <c r="C87" s="143" t="s">
        <v>106</v>
      </c>
      <c r="D87" s="141">
        <f t="shared" si="143"/>
        <v>4</v>
      </c>
      <c r="E87" s="141">
        <f t="shared" si="144"/>
        <v>2</v>
      </c>
      <c r="F87" s="141">
        <f t="shared" si="145"/>
        <v>0</v>
      </c>
      <c r="G87" s="141">
        <f t="shared" si="146"/>
        <v>0</v>
      </c>
      <c r="H87" s="141">
        <f t="shared" si="147"/>
        <v>4</v>
      </c>
      <c r="I87" s="141">
        <f t="shared" si="148"/>
        <v>1</v>
      </c>
      <c r="J87" s="141">
        <f t="shared" si="149"/>
        <v>9</v>
      </c>
      <c r="K87" s="141">
        <f t="shared" si="150"/>
        <v>-8</v>
      </c>
      <c r="L87" s="144">
        <f>U87+AD87-خصم!$H87</f>
        <v>0</v>
      </c>
      <c r="M87" s="145">
        <f>SUMPRODUCT((جدول_المباريات!F$3:F$100=C87)*(جدول_المباريات!G$3:G$100&lt;&gt;""))</f>
        <v>2</v>
      </c>
      <c r="N87" s="141">
        <f>SUMPRODUCT((جدول_المباريات!F$3:F$100=C87)*(جدول_المباريات!G$3:G$100=""))</f>
        <v>1</v>
      </c>
      <c r="O87" s="145">
        <f>SUMPRODUCT((جدول_المباريات!F$3:F$100=C87)*(جدول_المباريات!G$3:G$100&gt;جدول_المباريات!H$3:H$100))</f>
        <v>0</v>
      </c>
      <c r="P87" s="145">
        <f>SUMPRODUCT((جدول_المباريات!F$3:F$100=C87)*(جدول_المباريات!G$3:G$100=جدول_المباريات!H$3:H$100)*(جدول_المباريات!G$3:G$100&lt;&gt;""))</f>
        <v>0</v>
      </c>
      <c r="Q87" s="145">
        <f>SUMPRODUCT((جدول_المباريات!F$3:F$100=C87)*(جدول_المباريات!G$3:G$100&lt;جدول_المباريات!H$3:H$100))</f>
        <v>2</v>
      </c>
      <c r="R87" s="145">
        <f>SUMIF(جدول_المباريات!F$3:F$100,C87,جدول_المباريات!G$3:G$100)</f>
        <v>0</v>
      </c>
      <c r="S87" s="145">
        <f>SUMIF(جدول_المباريات!F$3:F$100,C87,جدول_المباريات!H$3:H$100)</f>
        <v>5</v>
      </c>
      <c r="T87" s="141">
        <f t="shared" si="151"/>
        <v>-5</v>
      </c>
      <c r="U87" s="141">
        <f t="shared" si="152"/>
        <v>0</v>
      </c>
      <c r="V87" s="141">
        <f>SUMPRODUCT((جدول_المباريات!I$3:I$100=C87)*(جدول_المباريات!H$3:H$100&lt;&gt;""))</f>
        <v>2</v>
      </c>
      <c r="W87" s="141">
        <f>SUMPRODUCT((جدول_المباريات!I$3:I$100=C87)*(جدول_المباريات!H$3:H$100=""))</f>
        <v>1</v>
      </c>
      <c r="X87" s="145">
        <f>SUMPRODUCT((جدول_المباريات!I$3:I$100=C87)*(جدول_المباريات!H$3:H$100&gt;جدول_المباريات!G$3:G$100))</f>
        <v>0</v>
      </c>
      <c r="Y87" s="141">
        <f>SUMPRODUCT((جدول_المباريات!I$3:I$100=C87)*(جدول_المباريات!H$3:H$100=جدول_المباريات!G$3:G$100)*(جدول_المباريات!H$3:H$100&lt;&gt;""))</f>
        <v>0</v>
      </c>
      <c r="Z87" s="141">
        <f>SUMPRODUCT((جدول_المباريات!I$3:I$100=C87)*(جدول_المباريات!H$3:H$100&lt;جدول_المباريات!G$3:G$100))</f>
        <v>2</v>
      </c>
      <c r="AA87" s="141">
        <f>SUMIF(جدول_المباريات!I$3:I$100,C87,جدول_المباريات!H$3:H$100)</f>
        <v>1</v>
      </c>
      <c r="AB87" s="141">
        <f>SUMIF(جدول_المباريات!I$3:I$100,C87,جدول_المباريات!G$3:G$100)</f>
        <v>4</v>
      </c>
      <c r="AC87" s="141">
        <f t="shared" si="153"/>
        <v>-3</v>
      </c>
      <c r="AD87" s="141">
        <f t="shared" si="154"/>
        <v>0</v>
      </c>
      <c r="AE87" s="141">
        <f t="shared" si="155"/>
        <v>2</v>
      </c>
      <c r="AF87" s="141">
        <f>(L87*1000000)+(AE87*10000)+(I87*1000)+(D87*83)</f>
        <v>21332</v>
      </c>
      <c r="AG87" s="141">
        <f t="shared" si="156"/>
        <v>31</v>
      </c>
      <c r="AH87" s="142">
        <f>RANK(I87,$I$70:$I$101,0)+COUNTIF($I$70:I87,I87)-1</f>
        <v>28</v>
      </c>
      <c r="AI87" s="142">
        <f>RANK(J87,$J$70:$J$101,1)+COUNTIF($J$70:J87,J87)-1</f>
        <v>29</v>
      </c>
      <c r="AJ87" s="142">
        <f>RANK(F87,$F$70:$F$101,0)+COUNTIF($F$70:F87,F87)-1</f>
        <v>25</v>
      </c>
      <c r="AK87" s="142">
        <f>RANK(G87,$G$70:$G$101,0)+COUNTIF($G$70:G87,G87)-1</f>
        <v>29</v>
      </c>
      <c r="AL87" s="142">
        <f>RANK(H87,$H$70:$H$101,0)+COUNTIF($H$70:H87,H87)-1</f>
        <v>1</v>
      </c>
    </row>
    <row r="88" spans="2:38" ht="15">
      <c r="B88" s="143">
        <v>19</v>
      </c>
      <c r="C88" s="143" t="s">
        <v>107</v>
      </c>
      <c r="D88" s="141">
        <f t="shared" si="143"/>
        <v>4</v>
      </c>
      <c r="E88" s="141">
        <f t="shared" si="144"/>
        <v>2</v>
      </c>
      <c r="F88" s="141">
        <f t="shared" si="145"/>
        <v>2</v>
      </c>
      <c r="G88" s="141">
        <f t="shared" si="146"/>
        <v>1</v>
      </c>
      <c r="H88" s="141">
        <f t="shared" si="147"/>
        <v>1</v>
      </c>
      <c r="I88" s="141">
        <f t="shared" si="148"/>
        <v>6</v>
      </c>
      <c r="J88" s="141">
        <f t="shared" si="149"/>
        <v>4</v>
      </c>
      <c r="K88" s="141">
        <f t="shared" si="150"/>
        <v>2</v>
      </c>
      <c r="L88" s="144">
        <f>U88+AD88-خصم!$H88</f>
        <v>7</v>
      </c>
      <c r="M88" s="145">
        <f>SUMPRODUCT((جدول_المباريات!F$3:F$100=C88)*(جدول_المباريات!G$3:G$100&lt;&gt;""))</f>
        <v>2</v>
      </c>
      <c r="N88" s="141">
        <f>SUMPRODUCT((جدول_المباريات!F$3:F$100=C88)*(جدول_المباريات!G$3:G$100=""))</f>
        <v>1</v>
      </c>
      <c r="O88" s="145">
        <f>SUMPRODUCT((جدول_المباريات!F$3:F$100=C88)*(جدول_المباريات!G$3:G$100&gt;جدول_المباريات!H$3:H$100))</f>
        <v>1</v>
      </c>
      <c r="P88" s="145">
        <f>SUMPRODUCT((جدول_المباريات!F$3:F$100=C88)*(جدول_المباريات!G$3:G$100=جدول_المباريات!H$3:H$100)*(جدول_المباريات!G$3:G$100&lt;&gt;""))</f>
        <v>1</v>
      </c>
      <c r="Q88" s="145">
        <f>SUMPRODUCT((جدول_المباريات!F$3:F$100=C88)*(جدول_المباريات!G$3:G$100&lt;جدول_المباريات!H$3:H$100))</f>
        <v>0</v>
      </c>
      <c r="R88" s="145">
        <f>SUMIF(جدول_المباريات!F$3:F$100,C88,جدول_المباريات!G$3:G$100)</f>
        <v>3</v>
      </c>
      <c r="S88" s="145">
        <f>SUMIF(جدول_المباريات!F$3:F$100,C88,جدول_المباريات!H$3:H$100)</f>
        <v>2</v>
      </c>
      <c r="T88" s="141">
        <f t="shared" si="151"/>
        <v>1</v>
      </c>
      <c r="U88" s="141">
        <f t="shared" si="152"/>
        <v>4</v>
      </c>
      <c r="V88" s="141">
        <f>SUMPRODUCT((جدول_المباريات!I$3:I$100=C88)*(جدول_المباريات!H$3:H$100&lt;&gt;""))</f>
        <v>2</v>
      </c>
      <c r="W88" s="141">
        <f>SUMPRODUCT((جدول_المباريات!I$3:I$100=C88)*(جدول_المباريات!H$3:H$100=""))</f>
        <v>1</v>
      </c>
      <c r="X88" s="145">
        <f>SUMPRODUCT((جدول_المباريات!I$3:I$100=C88)*(جدول_المباريات!H$3:H$100&gt;جدول_المباريات!G$3:G$100))</f>
        <v>1</v>
      </c>
      <c r="Y88" s="141">
        <f>SUMPRODUCT((جدول_المباريات!I$3:I$100=C88)*(جدول_المباريات!H$3:H$100=جدول_المباريات!G$3:G$100)*(جدول_المباريات!H$3:H$100&lt;&gt;""))</f>
        <v>0</v>
      </c>
      <c r="Z88" s="141">
        <f>SUMPRODUCT((جدول_المباريات!I$3:I$100=C88)*(جدول_المباريات!H$3:H$100&lt;جدول_المباريات!G$3:G$100))</f>
        <v>1</v>
      </c>
      <c r="AA88" s="141">
        <f>SUMIF(جدول_المباريات!I$3:I$100,C88,جدول_المباريات!H$3:H$100)</f>
        <v>3</v>
      </c>
      <c r="AB88" s="141">
        <f>SUMIF(جدول_المباريات!I$3:I$100,C88,جدول_المباريات!G$3:G$100)</f>
        <v>2</v>
      </c>
      <c r="AC88" s="141">
        <f t="shared" si="153"/>
        <v>1</v>
      </c>
      <c r="AD88" s="141">
        <f t="shared" si="154"/>
        <v>3</v>
      </c>
      <c r="AE88" s="141">
        <f t="shared" si="155"/>
        <v>18</v>
      </c>
      <c r="AF88" s="141">
        <f>(L88*1000000)+(AE88*10000)+(I88*1000)+(D88*82)</f>
        <v>7186328</v>
      </c>
      <c r="AG88" s="141">
        <f t="shared" si="156"/>
        <v>15</v>
      </c>
      <c r="AH88" s="142">
        <f>RANK(I88,$I$70:$I$101,0)+COUNTIF($I$70:I88,I88)-1</f>
        <v>13</v>
      </c>
      <c r="AI88" s="142">
        <f>RANK(J88,$J$70:$J$101,1)+COUNTIF($J$70:J88,J88)-1</f>
        <v>14</v>
      </c>
      <c r="AJ88" s="142">
        <f>RANK(F88,$F$70:$F$101,0)+COUNTIF($F$70:F88,F88)-1</f>
        <v>13</v>
      </c>
      <c r="AK88" s="142">
        <f>RANK(G88,$G$70:$G$101,0)+COUNTIF($G$70:G88,G88)-1</f>
        <v>20</v>
      </c>
      <c r="AL88" s="142">
        <f>RANK(H88,$H$70:$H$101,0)+COUNTIF($H$70:H88,H88)-1</f>
        <v>20</v>
      </c>
    </row>
    <row r="89" spans="2:38" ht="15">
      <c r="B89" s="143">
        <v>20</v>
      </c>
      <c r="C89" s="143" t="s">
        <v>108</v>
      </c>
      <c r="D89" s="141">
        <f t="shared" si="143"/>
        <v>4</v>
      </c>
      <c r="E89" s="141">
        <f t="shared" si="144"/>
        <v>2</v>
      </c>
      <c r="F89" s="141">
        <f t="shared" si="145"/>
        <v>1</v>
      </c>
      <c r="G89" s="141">
        <f t="shared" si="146"/>
        <v>2</v>
      </c>
      <c r="H89" s="141">
        <f t="shared" si="147"/>
        <v>1</v>
      </c>
      <c r="I89" s="141">
        <f t="shared" si="148"/>
        <v>6</v>
      </c>
      <c r="J89" s="141">
        <f t="shared" si="149"/>
        <v>5</v>
      </c>
      <c r="K89" s="141">
        <f t="shared" si="150"/>
        <v>1</v>
      </c>
      <c r="L89" s="144">
        <f>U89+AD89-خصم!$H89</f>
        <v>5</v>
      </c>
      <c r="M89" s="145">
        <f>SUMPRODUCT((جدول_المباريات!F$3:F$100=C89)*(جدول_المباريات!G$3:G$100&lt;&gt;""))</f>
        <v>2</v>
      </c>
      <c r="N89" s="141">
        <f>SUMPRODUCT((جدول_المباريات!F$3:F$100=C89)*(جدول_المباريات!G$3:G$100=""))</f>
        <v>1</v>
      </c>
      <c r="O89" s="145">
        <f>SUMPRODUCT((جدول_المباريات!F$3:F$100=C89)*(جدول_المباريات!G$3:G$100&gt;جدول_المباريات!H$3:H$100))</f>
        <v>1</v>
      </c>
      <c r="P89" s="145">
        <f>SUMPRODUCT((جدول_المباريات!F$3:F$100=C89)*(جدول_المباريات!G$3:G$100=جدول_المباريات!H$3:H$100)*(جدول_المباريات!G$3:G$100&lt;&gt;""))</f>
        <v>1</v>
      </c>
      <c r="Q89" s="145">
        <f>SUMPRODUCT((جدول_المباريات!F$3:F$100=C89)*(جدول_المباريات!G$3:G$100&lt;جدول_المباريات!H$3:H$100))</f>
        <v>0</v>
      </c>
      <c r="R89" s="145">
        <f>SUMIF(جدول_المباريات!F$3:F$100,C89,جدول_المباريات!G$3:G$100)</f>
        <v>3</v>
      </c>
      <c r="S89" s="145">
        <f>SUMIF(جدول_المباريات!F$3:F$100,C89,جدول_المباريات!H$3:H$100)</f>
        <v>1</v>
      </c>
      <c r="T89" s="141">
        <f t="shared" si="151"/>
        <v>2</v>
      </c>
      <c r="U89" s="141">
        <f t="shared" si="152"/>
        <v>4</v>
      </c>
      <c r="V89" s="141">
        <f>SUMPRODUCT((جدول_المباريات!I$3:I$100=C89)*(جدول_المباريات!H$3:H$100&lt;&gt;""))</f>
        <v>2</v>
      </c>
      <c r="W89" s="141">
        <f>SUMPRODUCT((جدول_المباريات!I$3:I$100=C89)*(جدول_المباريات!H$3:H$100=""))</f>
        <v>1</v>
      </c>
      <c r="X89" s="145">
        <f>SUMPRODUCT((جدول_المباريات!I$3:I$100=C89)*(جدول_المباريات!H$3:H$100&gt;جدول_المباريات!G$3:G$100))</f>
        <v>0</v>
      </c>
      <c r="Y89" s="141">
        <f>SUMPRODUCT((جدول_المباريات!I$3:I$100=C89)*(جدول_المباريات!H$3:H$100=جدول_المباريات!G$3:G$100)*(جدول_المباريات!H$3:H$100&lt;&gt;""))</f>
        <v>1</v>
      </c>
      <c r="Z89" s="141">
        <f>SUMPRODUCT((جدول_المباريات!I$3:I$100=C89)*(جدول_المباريات!H$3:H$100&lt;جدول_المباريات!G$3:G$100))</f>
        <v>1</v>
      </c>
      <c r="AA89" s="141">
        <f>SUMIF(جدول_المباريات!I$3:I$100,C89,جدول_المباريات!H$3:H$100)</f>
        <v>3</v>
      </c>
      <c r="AB89" s="141">
        <f>SUMIF(جدول_المباريات!I$3:I$100,C89,جدول_المباريات!G$3:G$100)</f>
        <v>4</v>
      </c>
      <c r="AC89" s="141">
        <f t="shared" si="153"/>
        <v>-1</v>
      </c>
      <c r="AD89" s="141">
        <f t="shared" si="154"/>
        <v>1</v>
      </c>
      <c r="AE89" s="141">
        <f t="shared" si="155"/>
        <v>16</v>
      </c>
      <c r="AF89" s="141">
        <f>(L89*1000000)+(AE89*10000)+(I89*1000)+(D89*81)</f>
        <v>5166324</v>
      </c>
      <c r="AG89" s="141">
        <f t="shared" si="156"/>
        <v>17</v>
      </c>
      <c r="AH89" s="142">
        <f>RANK(I89,$I$70:$I$101,0)+COUNTIF($I$70:I89,I89)-1</f>
        <v>14</v>
      </c>
      <c r="AI89" s="142">
        <f>RANK(J89,$J$70:$J$101,1)+COUNTIF($J$70:J89,J89)-1</f>
        <v>16</v>
      </c>
      <c r="AJ89" s="142">
        <f>RANK(F89,$F$70:$F$101,0)+COUNTIF($F$70:F89,F89)-1</f>
        <v>22</v>
      </c>
      <c r="AK89" s="142">
        <f>RANK(G89,$G$70:$G$101,0)+COUNTIF($G$70:G89,G89)-1</f>
        <v>9</v>
      </c>
      <c r="AL89" s="142">
        <f>RANK(H89,$H$70:$H$101,0)+COUNTIF($H$70:H89,H89)-1</f>
        <v>21</v>
      </c>
    </row>
    <row r="90" spans="2:38" ht="15">
      <c r="B90" s="143">
        <v>21</v>
      </c>
      <c r="C90" s="143" t="s">
        <v>109</v>
      </c>
      <c r="D90" s="141">
        <f t="shared" si="143"/>
        <v>4</v>
      </c>
      <c r="E90" s="141">
        <f t="shared" si="144"/>
        <v>2</v>
      </c>
      <c r="F90" s="141">
        <f t="shared" si="145"/>
        <v>0</v>
      </c>
      <c r="G90" s="141">
        <f t="shared" si="146"/>
        <v>2</v>
      </c>
      <c r="H90" s="141">
        <f t="shared" si="147"/>
        <v>2</v>
      </c>
      <c r="I90" s="141">
        <f t="shared" si="148"/>
        <v>4</v>
      </c>
      <c r="J90" s="141">
        <f t="shared" si="149"/>
        <v>6</v>
      </c>
      <c r="K90" s="141">
        <f t="shared" si="150"/>
        <v>-2</v>
      </c>
      <c r="L90" s="144">
        <f>U90+AD90-خصم!$H90</f>
        <v>2</v>
      </c>
      <c r="M90" s="145">
        <f>SUMPRODUCT((جدول_المباريات!F$3:F$100=C90)*(جدول_المباريات!G$3:G$100&lt;&gt;""))</f>
        <v>2</v>
      </c>
      <c r="N90" s="141">
        <f>SUMPRODUCT((جدول_المباريات!F$3:F$100=C90)*(جدول_المباريات!G$3:G$100=""))</f>
        <v>1</v>
      </c>
      <c r="O90" s="145">
        <f>SUMPRODUCT((جدول_المباريات!F$3:F$100=C90)*(جدول_المباريات!G$3:G$100&gt;جدول_المباريات!H$3:H$100))</f>
        <v>0</v>
      </c>
      <c r="P90" s="145">
        <f>SUMPRODUCT((جدول_المباريات!F$3:F$100=C90)*(جدول_المباريات!G$3:G$100=جدول_المباريات!H$3:H$100)*(جدول_المباريات!G$3:G$100&lt;&gt;""))</f>
        <v>1</v>
      </c>
      <c r="Q90" s="145">
        <f>SUMPRODUCT((جدول_المباريات!F$3:F$100=C90)*(جدول_المباريات!G$3:G$100&lt;جدول_المباريات!H$3:H$100))</f>
        <v>1</v>
      </c>
      <c r="R90" s="145">
        <f>SUMIF(جدول_المباريات!F$3:F$100,C90,جدول_المباريات!G$3:G$100)</f>
        <v>2</v>
      </c>
      <c r="S90" s="145">
        <f>SUMIF(جدول_المباريات!F$3:F$100,C90,جدول_المباريات!H$3:H$100)</f>
        <v>3</v>
      </c>
      <c r="T90" s="141">
        <f t="shared" si="151"/>
        <v>-1</v>
      </c>
      <c r="U90" s="141">
        <f t="shared" si="152"/>
        <v>1</v>
      </c>
      <c r="V90" s="141">
        <f>SUMPRODUCT((جدول_المباريات!I$3:I$100=C90)*(جدول_المباريات!H$3:H$100&lt;&gt;""))</f>
        <v>2</v>
      </c>
      <c r="W90" s="141">
        <f>SUMPRODUCT((جدول_المباريات!I$3:I$100=C90)*(جدول_المباريات!H$3:H$100=""))</f>
        <v>1</v>
      </c>
      <c r="X90" s="145">
        <f>SUMPRODUCT((جدول_المباريات!I$3:I$100=C90)*(جدول_المباريات!H$3:H$100&gt;جدول_المباريات!G$3:G$100))</f>
        <v>0</v>
      </c>
      <c r="Y90" s="141">
        <f>SUMPRODUCT((جدول_المباريات!I$3:I$100=C90)*(جدول_المباريات!H$3:H$100=جدول_المباريات!G$3:G$100)*(جدول_المباريات!H$3:H$100&lt;&gt;""))</f>
        <v>1</v>
      </c>
      <c r="Z90" s="141">
        <f>SUMPRODUCT((جدول_المباريات!I$3:I$100=C90)*(جدول_المباريات!H$3:H$100&lt;جدول_المباريات!G$3:G$100))</f>
        <v>1</v>
      </c>
      <c r="AA90" s="141">
        <f>SUMIF(جدول_المباريات!I$3:I$100,C90,جدول_المباريات!H$3:H$100)</f>
        <v>2</v>
      </c>
      <c r="AB90" s="141">
        <f>SUMIF(جدول_المباريات!I$3:I$100,C90,جدول_المباريات!G$3:G$100)</f>
        <v>3</v>
      </c>
      <c r="AC90" s="141">
        <f t="shared" si="153"/>
        <v>-1</v>
      </c>
      <c r="AD90" s="141">
        <f t="shared" si="154"/>
        <v>1</v>
      </c>
      <c r="AE90" s="141">
        <f t="shared" si="155"/>
        <v>10</v>
      </c>
      <c r="AF90" s="141">
        <f>(L90*1000000)+(AE90*10000)+(I90*1000)+(D90*80)</f>
        <v>2104320</v>
      </c>
      <c r="AG90" s="141">
        <f t="shared" si="156"/>
        <v>25</v>
      </c>
      <c r="AH90" s="142">
        <f>RANK(I90,$I$70:$I$101,0)+COUNTIF($I$70:I90,I90)-1</f>
        <v>22</v>
      </c>
      <c r="AI90" s="142">
        <f>RANK(J90,$J$70:$J$101,1)+COUNTIF($J$70:J90,J90)-1</f>
        <v>21</v>
      </c>
      <c r="AJ90" s="142">
        <f>RANK(F90,$F$70:$F$101,0)+COUNTIF($F$70:F90,F90)-1</f>
        <v>26</v>
      </c>
      <c r="AK90" s="142">
        <f>RANK(G90,$G$70:$G$101,0)+COUNTIF($G$70:G90,G90)-1</f>
        <v>10</v>
      </c>
      <c r="AL90" s="142">
        <f>RANK(H90,$H$70:$H$101,0)+COUNTIF($H$70:H90,H90)-1</f>
        <v>8</v>
      </c>
    </row>
    <row r="91" spans="2:38" ht="15">
      <c r="B91" s="143">
        <v>22</v>
      </c>
      <c r="C91" s="143" t="s">
        <v>110</v>
      </c>
      <c r="D91" s="141">
        <f t="shared" si="143"/>
        <v>4</v>
      </c>
      <c r="E91" s="141">
        <f t="shared" si="144"/>
        <v>2</v>
      </c>
      <c r="F91" s="141">
        <f t="shared" si="145"/>
        <v>0</v>
      </c>
      <c r="G91" s="141">
        <f t="shared" si="146"/>
        <v>0</v>
      </c>
      <c r="H91" s="141">
        <f t="shared" si="147"/>
        <v>4</v>
      </c>
      <c r="I91" s="141">
        <f t="shared" si="148"/>
        <v>1</v>
      </c>
      <c r="J91" s="141">
        <f t="shared" si="149"/>
        <v>7</v>
      </c>
      <c r="K91" s="141">
        <f t="shared" si="150"/>
        <v>-6</v>
      </c>
      <c r="L91" s="144">
        <f>U91+AD91-خصم!$H91</f>
        <v>0</v>
      </c>
      <c r="M91" s="145">
        <f>SUMPRODUCT((جدول_المباريات!F$3:F$100=C91)*(جدول_المباريات!G$3:G$100&lt;&gt;""))</f>
        <v>2</v>
      </c>
      <c r="N91" s="141">
        <f>SUMPRODUCT((جدول_المباريات!F$3:F$100=C91)*(جدول_المباريات!G$3:G$100=""))</f>
        <v>1</v>
      </c>
      <c r="O91" s="145">
        <f>SUMPRODUCT((جدول_المباريات!F$3:F$100=C91)*(جدول_المباريات!G$3:G$100&gt;جدول_المباريات!H$3:H$100))</f>
        <v>0</v>
      </c>
      <c r="P91" s="145">
        <f>SUMPRODUCT((جدول_المباريات!F$3:F$100=C91)*(جدول_المباريات!G$3:G$100=جدول_المباريات!H$3:H$100)*(جدول_المباريات!G$3:G$100&lt;&gt;""))</f>
        <v>0</v>
      </c>
      <c r="Q91" s="145">
        <f>SUMPRODUCT((جدول_المباريات!F$3:F$100=C91)*(جدول_المباريات!G$3:G$100&lt;جدول_المباريات!H$3:H$100))</f>
        <v>2</v>
      </c>
      <c r="R91" s="145">
        <f>SUMIF(جدول_المباريات!F$3:F$100,C91,جدول_المباريات!G$3:G$100)</f>
        <v>0</v>
      </c>
      <c r="S91" s="145">
        <f>SUMIF(جدول_المباريات!F$3:F$100,C91,جدول_المباريات!H$3:H$100)</f>
        <v>3</v>
      </c>
      <c r="T91" s="141">
        <f t="shared" si="151"/>
        <v>-3</v>
      </c>
      <c r="U91" s="141">
        <f t="shared" si="152"/>
        <v>0</v>
      </c>
      <c r="V91" s="141">
        <f>SUMPRODUCT((جدول_المباريات!I$3:I$100=C91)*(جدول_المباريات!H$3:H$100&lt;&gt;""))</f>
        <v>2</v>
      </c>
      <c r="W91" s="141">
        <f>SUMPRODUCT((جدول_المباريات!I$3:I$100=C91)*(جدول_المباريات!H$3:H$100=""))</f>
        <v>1</v>
      </c>
      <c r="X91" s="145">
        <f>SUMPRODUCT((جدول_المباريات!I$3:I$100=C91)*(جدول_المباريات!H$3:H$100&gt;جدول_المباريات!G$3:G$100))</f>
        <v>0</v>
      </c>
      <c r="Y91" s="141">
        <f>SUMPRODUCT((جدول_المباريات!I$3:I$100=C91)*(جدول_المباريات!H$3:H$100=جدول_المباريات!G$3:G$100)*(جدول_المباريات!H$3:H$100&lt;&gt;""))</f>
        <v>0</v>
      </c>
      <c r="Z91" s="141">
        <f>SUMPRODUCT((جدول_المباريات!I$3:I$100=C91)*(جدول_المباريات!H$3:H$100&lt;جدول_المباريات!G$3:G$100))</f>
        <v>2</v>
      </c>
      <c r="AA91" s="141">
        <f>SUMIF(جدول_المباريات!I$3:I$100,C91,جدول_المباريات!H$3:H$100)</f>
        <v>1</v>
      </c>
      <c r="AB91" s="141">
        <f>SUMIF(جدول_المباريات!I$3:I$100,C91,جدول_المباريات!G$3:G$100)</f>
        <v>4</v>
      </c>
      <c r="AC91" s="141">
        <f t="shared" si="153"/>
        <v>-3</v>
      </c>
      <c r="AD91" s="141">
        <f t="shared" si="154"/>
        <v>0</v>
      </c>
      <c r="AE91" s="141">
        <f t="shared" si="155"/>
        <v>6</v>
      </c>
      <c r="AF91" s="141">
        <f>(L91*1000000)+(AE91*10000)+(I91*1000)+(D91*79)</f>
        <v>61316</v>
      </c>
      <c r="AG91" s="141">
        <f t="shared" si="156"/>
        <v>30</v>
      </c>
      <c r="AH91" s="142">
        <f>RANK(I91,$I$70:$I$101,0)+COUNTIF($I$70:I91,I91)-1</f>
        <v>29</v>
      </c>
      <c r="AI91" s="142">
        <f>RANK(J91,$J$70:$J$101,1)+COUNTIF($J$70:J91,J91)-1</f>
        <v>25</v>
      </c>
      <c r="AJ91" s="142">
        <f>RANK(F91,$F$70:$F$101,0)+COUNTIF($F$70:F91,F91)-1</f>
        <v>27</v>
      </c>
      <c r="AK91" s="142">
        <f>RANK(G91,$G$70:$G$101,0)+COUNTIF($G$70:G91,G91)-1</f>
        <v>30</v>
      </c>
      <c r="AL91" s="142">
        <f>RANK(H91,$H$70:$H$101,0)+COUNTIF($H$70:H91,H91)-1</f>
        <v>2</v>
      </c>
    </row>
    <row r="92" spans="2:38" ht="15">
      <c r="B92" s="143">
        <v>23</v>
      </c>
      <c r="C92" s="143" t="s">
        <v>111</v>
      </c>
      <c r="D92" s="141">
        <f t="shared" si="143"/>
        <v>4</v>
      </c>
      <c r="E92" s="141">
        <f t="shared" si="144"/>
        <v>2</v>
      </c>
      <c r="F92" s="141">
        <f t="shared" si="145"/>
        <v>0</v>
      </c>
      <c r="G92" s="141">
        <f t="shared" si="146"/>
        <v>0</v>
      </c>
      <c r="H92" s="141">
        <f t="shared" si="147"/>
        <v>4</v>
      </c>
      <c r="I92" s="141">
        <f t="shared" si="148"/>
        <v>0</v>
      </c>
      <c r="J92" s="141">
        <f t="shared" si="149"/>
        <v>9</v>
      </c>
      <c r="K92" s="141">
        <f t="shared" si="150"/>
        <v>-9</v>
      </c>
      <c r="L92" s="144">
        <f>U92+AD92-خصم!$H92</f>
        <v>0</v>
      </c>
      <c r="M92" s="145">
        <f>SUMPRODUCT((جدول_المباريات!F$3:F$100=C92)*(جدول_المباريات!G$3:G$100&lt;&gt;""))</f>
        <v>2</v>
      </c>
      <c r="N92" s="141">
        <f>SUMPRODUCT((جدول_المباريات!F$3:F$100=C92)*(جدول_المباريات!G$3:G$100=""))</f>
        <v>1</v>
      </c>
      <c r="O92" s="145">
        <f>SUMPRODUCT((جدول_المباريات!F$3:F$100=C92)*(جدول_المباريات!G$3:G$100&gt;جدول_المباريات!H$3:H$100))</f>
        <v>0</v>
      </c>
      <c r="P92" s="145">
        <f>SUMPRODUCT((جدول_المباريات!F$3:F$100=C92)*(جدول_المباريات!G$3:G$100=جدول_المباريات!H$3:H$100)*(جدول_المباريات!G$3:G$100&lt;&gt;""))</f>
        <v>0</v>
      </c>
      <c r="Q92" s="145">
        <f>SUMPRODUCT((جدول_المباريات!F$3:F$100=C92)*(جدول_المباريات!G$3:G$100&lt;جدول_المباريات!H$3:H$100))</f>
        <v>2</v>
      </c>
      <c r="R92" s="145">
        <f>SUMIF(جدول_المباريات!F$3:F$100,C92,جدول_المباريات!G$3:G$100)</f>
        <v>0</v>
      </c>
      <c r="S92" s="145">
        <f>SUMIF(جدول_المباريات!F$3:F$100,C92,جدول_المباريات!H$3:H$100)</f>
        <v>3</v>
      </c>
      <c r="T92" s="141">
        <f t="shared" si="151"/>
        <v>-3</v>
      </c>
      <c r="U92" s="141">
        <f t="shared" si="152"/>
        <v>0</v>
      </c>
      <c r="V92" s="141">
        <f>SUMPRODUCT((جدول_المباريات!I$3:I$100=C92)*(جدول_المباريات!H$3:H$100&lt;&gt;""))</f>
        <v>2</v>
      </c>
      <c r="W92" s="141">
        <f>SUMPRODUCT((جدول_المباريات!I$3:I$100=C92)*(جدول_المباريات!H$3:H$100=""))</f>
        <v>1</v>
      </c>
      <c r="X92" s="145">
        <f>SUMPRODUCT((جدول_المباريات!I$3:I$100=C92)*(جدول_المباريات!H$3:H$100&gt;جدول_المباريات!G$3:G$100))</f>
        <v>0</v>
      </c>
      <c r="Y92" s="141">
        <f>SUMPRODUCT((جدول_المباريات!I$3:I$100=C92)*(جدول_المباريات!H$3:H$100=جدول_المباريات!G$3:G$100)*(جدول_المباريات!H$3:H$100&lt;&gt;""))</f>
        <v>0</v>
      </c>
      <c r="Z92" s="141">
        <f>SUMPRODUCT((جدول_المباريات!I$3:I$100=C92)*(جدول_المباريات!H$3:H$100&lt;جدول_المباريات!G$3:G$100))</f>
        <v>2</v>
      </c>
      <c r="AA92" s="141">
        <f>SUMIF(جدول_المباريات!I$3:I$100,C92,جدول_المباريات!H$3:H$100)</f>
        <v>0</v>
      </c>
      <c r="AB92" s="141">
        <f>SUMIF(جدول_المباريات!I$3:I$100,C92,جدول_المباريات!G$3:G$100)</f>
        <v>6</v>
      </c>
      <c r="AC92" s="141">
        <f t="shared" si="153"/>
        <v>-6</v>
      </c>
      <c r="AD92" s="141">
        <f t="shared" si="154"/>
        <v>0</v>
      </c>
      <c r="AE92" s="141">
        <f t="shared" si="155"/>
        <v>1</v>
      </c>
      <c r="AF92" s="141">
        <f>(L92*1000000)+(AE92*10000)+(I92*1000)+(D92*78)</f>
        <v>10312</v>
      </c>
      <c r="AG92" s="141">
        <f t="shared" si="156"/>
        <v>32</v>
      </c>
      <c r="AH92" s="142">
        <f>RANK(I92,$I$70:$I$101,0)+COUNTIF($I$70:I92,I92)-1</f>
        <v>32</v>
      </c>
      <c r="AI92" s="142">
        <f>RANK(J92,$J$70:$J$101,1)+COUNTIF($J$70:J92,J92)-1</f>
        <v>30</v>
      </c>
      <c r="AJ92" s="142">
        <f>RANK(F92,$F$70:$F$101,0)+COUNTIF($F$70:F92,F92)-1</f>
        <v>28</v>
      </c>
      <c r="AK92" s="142">
        <f>RANK(G92,$G$70:$G$101,0)+COUNTIF($G$70:G92,G92)-1</f>
        <v>31</v>
      </c>
      <c r="AL92" s="142">
        <f>RANK(H92,$H$70:$H$101,0)+COUNTIF($H$70:H92,H92)-1</f>
        <v>3</v>
      </c>
    </row>
    <row r="93" spans="2:38" ht="15">
      <c r="B93" s="143">
        <v>24</v>
      </c>
      <c r="C93" s="143" t="s">
        <v>112</v>
      </c>
      <c r="D93" s="141">
        <f t="shared" si="143"/>
        <v>4</v>
      </c>
      <c r="E93" s="141">
        <f t="shared" si="144"/>
        <v>2</v>
      </c>
      <c r="F93" s="141">
        <f t="shared" si="145"/>
        <v>2</v>
      </c>
      <c r="G93" s="141">
        <f t="shared" si="146"/>
        <v>0</v>
      </c>
      <c r="H93" s="141">
        <f t="shared" si="147"/>
        <v>2</v>
      </c>
      <c r="I93" s="141">
        <f t="shared" si="148"/>
        <v>5</v>
      </c>
      <c r="J93" s="141">
        <f t="shared" si="149"/>
        <v>6</v>
      </c>
      <c r="K93" s="141">
        <f t="shared" si="150"/>
        <v>-1</v>
      </c>
      <c r="L93" s="144">
        <f>U93+AD93-خصم!$H93</f>
        <v>6</v>
      </c>
      <c r="M93" s="145">
        <f>SUMPRODUCT((جدول_المباريات!F$3:F$100=C93)*(جدول_المباريات!G$3:G$100&lt;&gt;""))</f>
        <v>2</v>
      </c>
      <c r="N93" s="141">
        <f>SUMPRODUCT((جدول_المباريات!F$3:F$100=C93)*(جدول_المباريات!G$3:G$100=""))</f>
        <v>1</v>
      </c>
      <c r="O93" s="145">
        <f>SUMPRODUCT((جدول_المباريات!F$3:F$100=C93)*(جدول_المباريات!G$3:G$100&gt;جدول_المباريات!H$3:H$100))</f>
        <v>2</v>
      </c>
      <c r="P93" s="145">
        <f>SUMPRODUCT((جدول_المباريات!F$3:F$100=C93)*(جدول_المباريات!G$3:G$100=جدول_المباريات!H$3:H$100)*(جدول_المباريات!G$3:G$100&lt;&gt;""))</f>
        <v>0</v>
      </c>
      <c r="Q93" s="145">
        <f>SUMPRODUCT((جدول_المباريات!F$3:F$100=C93)*(جدول_المباريات!G$3:G$100&lt;جدول_المباريات!H$3:H$100))</f>
        <v>0</v>
      </c>
      <c r="R93" s="145">
        <f>SUMIF(جدول_المباريات!F$3:F$100,C93,جدول_المباريات!G$3:G$100)</f>
        <v>4</v>
      </c>
      <c r="S93" s="145">
        <f>SUMIF(جدول_المباريات!F$3:F$100,C93,جدول_المباريات!H$3:H$100)</f>
        <v>1</v>
      </c>
      <c r="T93" s="141">
        <f t="shared" si="151"/>
        <v>3</v>
      </c>
      <c r="U93" s="141">
        <f t="shared" si="152"/>
        <v>6</v>
      </c>
      <c r="V93" s="141">
        <f>SUMPRODUCT((جدول_المباريات!I$3:I$100=C93)*(جدول_المباريات!H$3:H$100&lt;&gt;""))</f>
        <v>2</v>
      </c>
      <c r="W93" s="141">
        <f>SUMPRODUCT((جدول_المباريات!I$3:I$100=C93)*(جدول_المباريات!H$3:H$100=""))</f>
        <v>1</v>
      </c>
      <c r="X93" s="145">
        <f>SUMPRODUCT((جدول_المباريات!I$3:I$100=C93)*(جدول_المباريات!H$3:H$100&gt;جدول_المباريات!G$3:G$100))</f>
        <v>0</v>
      </c>
      <c r="Y93" s="141">
        <f>SUMPRODUCT((جدول_المباريات!I$3:I$100=C93)*(جدول_المباريات!H$3:H$100=جدول_المباريات!G$3:G$100)*(جدول_المباريات!H$3:H$100&lt;&gt;""))</f>
        <v>0</v>
      </c>
      <c r="Z93" s="141">
        <f>SUMPRODUCT((جدول_المباريات!I$3:I$100=C93)*(جدول_المباريات!H$3:H$100&lt;جدول_المباريات!G$3:G$100))</f>
        <v>2</v>
      </c>
      <c r="AA93" s="141">
        <f>SUMIF(جدول_المباريات!I$3:I$100,C93,جدول_المباريات!H$3:H$100)</f>
        <v>1</v>
      </c>
      <c r="AB93" s="141">
        <f>SUMIF(جدول_المباريات!I$3:I$100,C93,جدول_المباريات!G$3:G$100)</f>
        <v>5</v>
      </c>
      <c r="AC93" s="141">
        <f t="shared" si="153"/>
        <v>-4</v>
      </c>
      <c r="AD93" s="141">
        <f t="shared" si="154"/>
        <v>0</v>
      </c>
      <c r="AE93" s="141">
        <f t="shared" si="155"/>
        <v>14</v>
      </c>
      <c r="AF93" s="141">
        <f>(L93*1000000)+(AE93*10000)+(I93*1000)+(D93*77)</f>
        <v>6145308</v>
      </c>
      <c r="AG93" s="141">
        <f t="shared" si="156"/>
        <v>16</v>
      </c>
      <c r="AH93" s="142">
        <f>RANK(I93,$I$70:$I$101,0)+COUNTIF($I$70:I93,I93)-1</f>
        <v>17</v>
      </c>
      <c r="AI93" s="142">
        <f>RANK(J93,$J$70:$J$101,1)+COUNTIF($J$70:J93,J93)-1</f>
        <v>22</v>
      </c>
      <c r="AJ93" s="142">
        <f>RANK(F93,$F$70:$F$101,0)+COUNTIF($F$70:F93,F93)-1</f>
        <v>14</v>
      </c>
      <c r="AK93" s="142">
        <f>RANK(G93,$G$70:$G$101,0)+COUNTIF($G$70:G93,G93)-1</f>
        <v>32</v>
      </c>
      <c r="AL93" s="142">
        <f>RANK(H93,$H$70:$H$101,0)+COUNTIF($H$70:H93,H93)-1</f>
        <v>9</v>
      </c>
    </row>
    <row r="94" spans="2:38" ht="15">
      <c r="B94" s="143">
        <v>25</v>
      </c>
      <c r="C94" s="143" t="s">
        <v>113</v>
      </c>
      <c r="D94" s="141">
        <f t="shared" si="143"/>
        <v>4</v>
      </c>
      <c r="E94" s="141">
        <f t="shared" si="144"/>
        <v>2</v>
      </c>
      <c r="F94" s="141">
        <f t="shared" si="145"/>
        <v>0</v>
      </c>
      <c r="G94" s="141">
        <f t="shared" si="146"/>
        <v>2</v>
      </c>
      <c r="H94" s="141">
        <f t="shared" si="147"/>
        <v>2</v>
      </c>
      <c r="I94" s="141">
        <f t="shared" si="148"/>
        <v>1</v>
      </c>
      <c r="J94" s="141">
        <f t="shared" si="149"/>
        <v>8</v>
      </c>
      <c r="K94" s="141">
        <f t="shared" si="150"/>
        <v>-7</v>
      </c>
      <c r="L94" s="144">
        <f>U94+AD94-خصم!$H94</f>
        <v>2</v>
      </c>
      <c r="M94" s="145">
        <f>SUMPRODUCT((جدول_المباريات!F$3:F$100=C94)*(جدول_المباريات!G$3:G$100&lt;&gt;""))</f>
        <v>2</v>
      </c>
      <c r="N94" s="141">
        <f>SUMPRODUCT((جدول_المباريات!F$3:F$100=C94)*(جدول_المباريات!G$3:G$100=""))</f>
        <v>1</v>
      </c>
      <c r="O94" s="145">
        <f>SUMPRODUCT((جدول_المباريات!F$3:F$100=C94)*(جدول_المباريات!G$3:G$100&gt;جدول_المباريات!H$3:H$100))</f>
        <v>0</v>
      </c>
      <c r="P94" s="145">
        <f>SUMPRODUCT((جدول_المباريات!F$3:F$100=C94)*(جدول_المباريات!G$3:G$100=جدول_المباريات!H$3:H$100)*(جدول_المباريات!G$3:G$100&lt;&gt;""))</f>
        <v>2</v>
      </c>
      <c r="Q94" s="145">
        <f>SUMPRODUCT((جدول_المباريات!F$3:F$100=C94)*(جدول_المباريات!G$3:G$100&lt;جدول_المباريات!H$3:H$100))</f>
        <v>0</v>
      </c>
      <c r="R94" s="145">
        <f>SUMIF(جدول_المباريات!F$3:F$100,C94,جدول_المباريات!G$3:G$100)</f>
        <v>1</v>
      </c>
      <c r="S94" s="145">
        <f>SUMIF(جدول_المباريات!F$3:F$100,C94,جدول_المباريات!H$3:H$100)</f>
        <v>1</v>
      </c>
      <c r="T94" s="141">
        <f t="shared" si="151"/>
        <v>0</v>
      </c>
      <c r="U94" s="141">
        <f t="shared" si="152"/>
        <v>2</v>
      </c>
      <c r="V94" s="141">
        <f>SUMPRODUCT((جدول_المباريات!I$3:I$100=C94)*(جدول_المباريات!H$3:H$100&lt;&gt;""))</f>
        <v>2</v>
      </c>
      <c r="W94" s="141">
        <f>SUMPRODUCT((جدول_المباريات!I$3:I$100=C94)*(جدول_المباريات!H$3:H$100=""))</f>
        <v>1</v>
      </c>
      <c r="X94" s="145">
        <f>SUMPRODUCT((جدول_المباريات!I$3:I$100=C94)*(جدول_المباريات!H$3:H$100&gt;جدول_المباريات!G$3:G$100))</f>
        <v>0</v>
      </c>
      <c r="Y94" s="141">
        <f>SUMPRODUCT((جدول_المباريات!I$3:I$100=C94)*(جدول_المباريات!H$3:H$100=جدول_المباريات!G$3:G$100)*(جدول_المباريات!H$3:H$100&lt;&gt;""))</f>
        <v>0</v>
      </c>
      <c r="Z94" s="141">
        <f>SUMPRODUCT((جدول_المباريات!I$3:I$100=C94)*(جدول_المباريات!H$3:H$100&lt;جدول_المباريات!G$3:G$100))</f>
        <v>2</v>
      </c>
      <c r="AA94" s="141">
        <f>SUMIF(جدول_المباريات!I$3:I$100,C94,جدول_المباريات!H$3:H$100)</f>
        <v>0</v>
      </c>
      <c r="AB94" s="141">
        <f>SUMIF(جدول_المباريات!I$3:I$100,C94,جدول_المباريات!G$3:G$100)</f>
        <v>7</v>
      </c>
      <c r="AC94" s="141">
        <f t="shared" si="153"/>
        <v>-7</v>
      </c>
      <c r="AD94" s="141">
        <f t="shared" si="154"/>
        <v>0</v>
      </c>
      <c r="AE94" s="141">
        <f t="shared" si="155"/>
        <v>4</v>
      </c>
      <c r="AF94" s="141">
        <f>(L94*1000000)+(AE94*10000)+(I94*1000)+(D94*76)</f>
        <v>2041304</v>
      </c>
      <c r="AG94" s="141">
        <f t="shared" si="156"/>
        <v>28</v>
      </c>
      <c r="AH94" s="142">
        <f>RANK(I94,$I$70:$I$101,0)+COUNTIF($I$70:I94,I94)-1</f>
        <v>30</v>
      </c>
      <c r="AI94" s="142">
        <f>RANK(J94,$J$70:$J$101,1)+COUNTIF($J$70:J94,J94)-1</f>
        <v>28</v>
      </c>
      <c r="AJ94" s="142">
        <f>RANK(F94,$F$70:$F$101,0)+COUNTIF($F$70:F94,F94)-1</f>
        <v>29</v>
      </c>
      <c r="AK94" s="142">
        <f>RANK(G94,$G$70:$G$101,0)+COUNTIF($G$70:G94,G94)-1</f>
        <v>11</v>
      </c>
      <c r="AL94" s="142">
        <f>RANK(H94,$H$70:$H$101,0)+COUNTIF($H$70:H94,H94)-1</f>
        <v>10</v>
      </c>
    </row>
    <row r="95" spans="2:38" ht="15">
      <c r="B95" s="143">
        <v>26</v>
      </c>
      <c r="C95" s="143" t="s">
        <v>114</v>
      </c>
      <c r="D95" s="141">
        <f t="shared" si="143"/>
        <v>4</v>
      </c>
      <c r="E95" s="141">
        <f t="shared" si="144"/>
        <v>2</v>
      </c>
      <c r="F95" s="141">
        <f t="shared" si="145"/>
        <v>2</v>
      </c>
      <c r="G95" s="141">
        <f t="shared" si="146"/>
        <v>1</v>
      </c>
      <c r="H95" s="141">
        <f t="shared" si="147"/>
        <v>1</v>
      </c>
      <c r="I95" s="141">
        <f t="shared" si="148"/>
        <v>5</v>
      </c>
      <c r="J95" s="141">
        <f t="shared" si="149"/>
        <v>1</v>
      </c>
      <c r="K95" s="141">
        <f t="shared" si="150"/>
        <v>4</v>
      </c>
      <c r="L95" s="144">
        <f>U95+AD95-خصم!$H95</f>
        <v>7</v>
      </c>
      <c r="M95" s="145">
        <f>SUMPRODUCT((جدول_المباريات!F$3:F$100=C95)*(جدول_المباريات!G$3:G$100&lt;&gt;""))</f>
        <v>2</v>
      </c>
      <c r="N95" s="141">
        <f>SUMPRODUCT((جدول_المباريات!F$3:F$100=C95)*(جدول_المباريات!G$3:G$100=""))</f>
        <v>1</v>
      </c>
      <c r="O95" s="145">
        <f>SUMPRODUCT((جدول_المباريات!F$3:F$100=C95)*(جدول_المباريات!G$3:G$100&gt;جدول_المباريات!H$3:H$100))</f>
        <v>1</v>
      </c>
      <c r="P95" s="145">
        <f>SUMPRODUCT((جدول_المباريات!F$3:F$100=C95)*(جدول_المباريات!G$3:G$100=جدول_المباريات!H$3:H$100)*(جدول_المباريات!G$3:G$100&lt;&gt;""))</f>
        <v>0</v>
      </c>
      <c r="Q95" s="145">
        <f>SUMPRODUCT((جدول_المباريات!F$3:F$100=C95)*(جدول_المباريات!G$3:G$100&lt;جدول_المباريات!H$3:H$100))</f>
        <v>1</v>
      </c>
      <c r="R95" s="145">
        <f>SUMIF(جدول_المباريات!F$3:F$100,C95,جدول_المباريات!G$3:G$100)</f>
        <v>3</v>
      </c>
      <c r="S95" s="145">
        <f>SUMIF(جدول_المباريات!F$3:F$100,C95,جدول_المباريات!H$3:H$100)</f>
        <v>1</v>
      </c>
      <c r="T95" s="141">
        <f t="shared" si="151"/>
        <v>2</v>
      </c>
      <c r="U95" s="141">
        <f t="shared" si="152"/>
        <v>3</v>
      </c>
      <c r="V95" s="141">
        <f>SUMPRODUCT((جدول_المباريات!I$3:I$100=C95)*(جدول_المباريات!H$3:H$100&lt;&gt;""))</f>
        <v>2</v>
      </c>
      <c r="W95" s="141">
        <f>SUMPRODUCT((جدول_المباريات!I$3:I$100=C95)*(جدول_المباريات!H$3:H$100=""))</f>
        <v>1</v>
      </c>
      <c r="X95" s="145">
        <f>SUMPRODUCT((جدول_المباريات!I$3:I$100=C95)*(جدول_المباريات!H$3:H$100&gt;جدول_المباريات!G$3:G$100))</f>
        <v>1</v>
      </c>
      <c r="Y95" s="141">
        <f>SUMPRODUCT((جدول_المباريات!I$3:I$100=C95)*(جدول_المباريات!H$3:H$100=جدول_المباريات!G$3:G$100)*(جدول_المباريات!H$3:H$100&lt;&gt;""))</f>
        <v>1</v>
      </c>
      <c r="Z95" s="141">
        <f>SUMPRODUCT((جدول_المباريات!I$3:I$100=C95)*(جدول_المباريات!H$3:H$100&lt;جدول_المباريات!G$3:G$100))</f>
        <v>0</v>
      </c>
      <c r="AA95" s="141">
        <f>SUMIF(جدول_المباريات!I$3:I$100,C95,جدول_المباريات!H$3:H$100)</f>
        <v>2</v>
      </c>
      <c r="AB95" s="141">
        <f>SUMIF(جدول_المباريات!I$3:I$100,C95,جدول_المباريات!G$3:G$100)</f>
        <v>0</v>
      </c>
      <c r="AC95" s="141">
        <f t="shared" si="153"/>
        <v>2</v>
      </c>
      <c r="AD95" s="141">
        <f t="shared" si="154"/>
        <v>4</v>
      </c>
      <c r="AE95" s="141">
        <f t="shared" si="155"/>
        <v>25</v>
      </c>
      <c r="AF95" s="141">
        <f>(L95*1000000)+(AE95*10000)+(I95*1000)+(D95*75)</f>
        <v>7255300</v>
      </c>
      <c r="AG95" s="141">
        <f t="shared" si="156"/>
        <v>12</v>
      </c>
      <c r="AH95" s="142">
        <f>RANK(I95,$I$70:$I$101,0)+COUNTIF($I$70:I95,I95)-1</f>
        <v>18</v>
      </c>
      <c r="AI95" s="142">
        <f>RANK(J95,$J$70:$J$101,1)+COUNTIF($J$70:J95,J95)-1</f>
        <v>2</v>
      </c>
      <c r="AJ95" s="142">
        <f>RANK(F95,$F$70:$F$101,0)+COUNTIF($F$70:F95,F95)-1</f>
        <v>15</v>
      </c>
      <c r="AK95" s="142">
        <f>RANK(G95,$G$70:$G$101,0)+COUNTIF($G$70:G95,G95)-1</f>
        <v>21</v>
      </c>
      <c r="AL95" s="142">
        <f>RANK(H95,$H$70:$H$101,0)+COUNTIF($H$70:H95,H95)-1</f>
        <v>22</v>
      </c>
    </row>
    <row r="96" spans="2:38" ht="15">
      <c r="B96" s="143">
        <v>27</v>
      </c>
      <c r="C96" s="143" t="s">
        <v>115</v>
      </c>
      <c r="D96" s="141">
        <f t="shared" si="143"/>
        <v>4</v>
      </c>
      <c r="E96" s="141">
        <f t="shared" si="144"/>
        <v>2</v>
      </c>
      <c r="F96" s="141">
        <f t="shared" si="145"/>
        <v>1</v>
      </c>
      <c r="G96" s="141">
        <f t="shared" si="146"/>
        <v>1</v>
      </c>
      <c r="H96" s="141">
        <f t="shared" si="147"/>
        <v>2</v>
      </c>
      <c r="I96" s="141">
        <f t="shared" si="148"/>
        <v>3</v>
      </c>
      <c r="J96" s="141">
        <f t="shared" si="149"/>
        <v>7</v>
      </c>
      <c r="K96" s="141">
        <f t="shared" si="150"/>
        <v>-4</v>
      </c>
      <c r="L96" s="144">
        <f>U96+AD96-خصم!$H96</f>
        <v>4</v>
      </c>
      <c r="M96" s="145">
        <f>SUMPRODUCT((جدول_المباريات!F$3:F$100=C96)*(جدول_المباريات!G$3:G$100&lt;&gt;""))</f>
        <v>2</v>
      </c>
      <c r="N96" s="141">
        <f>SUMPRODUCT((جدول_المباريات!F$3:F$100=C96)*(جدول_المباريات!G$3:G$100=""))</f>
        <v>1</v>
      </c>
      <c r="O96" s="145">
        <f>SUMPRODUCT((جدول_المباريات!F$3:F$100=C96)*(جدول_المباريات!G$3:G$100&gt;جدول_المباريات!H$3:H$100))</f>
        <v>1</v>
      </c>
      <c r="P96" s="145">
        <f>SUMPRODUCT((جدول_المباريات!F$3:F$100=C96)*(جدول_المباريات!G$3:G$100=جدول_المباريات!H$3:H$100)*(جدول_المباريات!G$3:G$100&lt;&gt;""))</f>
        <v>1</v>
      </c>
      <c r="Q96" s="145">
        <f>SUMPRODUCT((جدول_المباريات!F$3:F$100=C96)*(جدول_المباريات!G$3:G$100&lt;جدول_المباريات!H$3:H$100))</f>
        <v>0</v>
      </c>
      <c r="R96" s="145">
        <f>SUMIF(جدول_المباريات!F$3:F$100,C96,جدول_المباريات!G$3:G$100)</f>
        <v>2</v>
      </c>
      <c r="S96" s="145">
        <f>SUMIF(جدول_المباريات!F$3:F$100,C96,جدول_المباريات!H$3:H$100)</f>
        <v>1</v>
      </c>
      <c r="T96" s="141">
        <f t="shared" si="151"/>
        <v>1</v>
      </c>
      <c r="U96" s="141">
        <f t="shared" si="152"/>
        <v>4</v>
      </c>
      <c r="V96" s="141">
        <f>SUMPRODUCT((جدول_المباريات!I$3:I$100=C96)*(جدول_المباريات!H$3:H$100&lt;&gt;""))</f>
        <v>2</v>
      </c>
      <c r="W96" s="141">
        <f>SUMPRODUCT((جدول_المباريات!I$3:I$100=C96)*(جدول_المباريات!H$3:H$100=""))</f>
        <v>1</v>
      </c>
      <c r="X96" s="145">
        <f>SUMPRODUCT((جدول_المباريات!I$3:I$100=C96)*(جدول_المباريات!H$3:H$100&gt;جدول_المباريات!G$3:G$100))</f>
        <v>0</v>
      </c>
      <c r="Y96" s="141">
        <f>SUMPRODUCT((جدول_المباريات!I$3:I$100=C96)*(جدول_المباريات!H$3:H$100=جدول_المباريات!G$3:G$100)*(جدول_المباريات!H$3:H$100&lt;&gt;""))</f>
        <v>0</v>
      </c>
      <c r="Z96" s="141">
        <f>SUMPRODUCT((جدول_المباريات!I$3:I$100=C96)*(جدول_المباريات!H$3:H$100&lt;جدول_المباريات!G$3:G$100))</f>
        <v>2</v>
      </c>
      <c r="AA96" s="141">
        <f>SUMIF(جدول_المباريات!I$3:I$100,C96,جدول_المباريات!H$3:H$100)</f>
        <v>1</v>
      </c>
      <c r="AB96" s="141">
        <f>SUMIF(جدول_المباريات!I$3:I$100,C96,جدول_المباريات!G$3:G$100)</f>
        <v>6</v>
      </c>
      <c r="AC96" s="141">
        <f t="shared" si="153"/>
        <v>-5</v>
      </c>
      <c r="AD96" s="141">
        <f t="shared" si="154"/>
        <v>0</v>
      </c>
      <c r="AE96" s="141">
        <f t="shared" si="155"/>
        <v>7</v>
      </c>
      <c r="AF96" s="141">
        <f>(L96*1000000)+(AE96*10000)+(I96*1000)+(D96*74)</f>
        <v>4073296</v>
      </c>
      <c r="AG96" s="141">
        <f t="shared" si="156"/>
        <v>21</v>
      </c>
      <c r="AH96" s="142">
        <f>RANK(I96,$I$70:$I$101,0)+COUNTIF($I$70:I96,I96)-1</f>
        <v>24</v>
      </c>
      <c r="AI96" s="142">
        <f>RANK(J96,$J$70:$J$101,1)+COUNTIF($J$70:J96,J96)-1</f>
        <v>26</v>
      </c>
      <c r="AJ96" s="142">
        <f>RANK(F96,$F$70:$F$101,0)+COUNTIF($F$70:F96,F96)-1</f>
        <v>23</v>
      </c>
      <c r="AK96" s="142">
        <f>RANK(G96,$G$70:$G$101,0)+COUNTIF($G$70:G96,G96)-1</f>
        <v>22</v>
      </c>
      <c r="AL96" s="142">
        <f>RANK(H96,$H$70:$H$101,0)+COUNTIF($H$70:H96,H96)-1</f>
        <v>11</v>
      </c>
    </row>
    <row r="97" spans="2:38" ht="15">
      <c r="B97" s="143">
        <v>28</v>
      </c>
      <c r="C97" s="143" t="s">
        <v>116</v>
      </c>
      <c r="D97" s="141">
        <f t="shared" si="143"/>
        <v>4</v>
      </c>
      <c r="E97" s="141">
        <f t="shared" si="144"/>
        <v>2</v>
      </c>
      <c r="F97" s="141">
        <f t="shared" si="145"/>
        <v>1</v>
      </c>
      <c r="G97" s="141">
        <f t="shared" si="146"/>
        <v>1</v>
      </c>
      <c r="H97" s="141">
        <f t="shared" si="147"/>
        <v>2</v>
      </c>
      <c r="I97" s="141">
        <f t="shared" si="148"/>
        <v>5</v>
      </c>
      <c r="J97" s="141">
        <f t="shared" si="149"/>
        <v>7</v>
      </c>
      <c r="K97" s="141">
        <f t="shared" si="150"/>
        <v>-2</v>
      </c>
      <c r="L97" s="144">
        <f>U97+AD97-خصم!$H97</f>
        <v>4</v>
      </c>
      <c r="M97" s="145">
        <f>SUMPRODUCT((جدول_المباريات!F$3:F$100=C97)*(جدول_المباريات!G$3:G$100&lt;&gt;""))</f>
        <v>2</v>
      </c>
      <c r="N97" s="141">
        <f>SUMPRODUCT((جدول_المباريات!F$3:F$100=C97)*(جدول_المباريات!G$3:G$100=""))</f>
        <v>1</v>
      </c>
      <c r="O97" s="145">
        <f>SUMPRODUCT((جدول_المباريات!F$3:F$100=C97)*(جدول_المباريات!G$3:G$100&gt;جدول_المباريات!H$3:H$100))</f>
        <v>1</v>
      </c>
      <c r="P97" s="145">
        <f>SUMPRODUCT((جدول_المباريات!F$3:F$100=C97)*(جدول_المباريات!G$3:G$100=جدول_المباريات!H$3:H$100)*(جدول_المباريات!G$3:G$100&lt;&gt;""))</f>
        <v>1</v>
      </c>
      <c r="Q97" s="145">
        <f>SUMPRODUCT((جدول_المباريات!F$3:F$100=C97)*(جدول_المباريات!G$3:G$100&lt;جدول_المباريات!H$3:H$100))</f>
        <v>0</v>
      </c>
      <c r="R97" s="145">
        <f>SUMIF(جدول_المباريات!F$3:F$100,C97,جدول_المباريات!G$3:G$100)</f>
        <v>3</v>
      </c>
      <c r="S97" s="145">
        <f>SUMIF(جدول_المباريات!F$3:F$100,C97,جدول_المباريات!H$3:H$100)</f>
        <v>2</v>
      </c>
      <c r="T97" s="141">
        <f t="shared" si="151"/>
        <v>1</v>
      </c>
      <c r="U97" s="141">
        <f t="shared" si="152"/>
        <v>4</v>
      </c>
      <c r="V97" s="141">
        <f>SUMPRODUCT((جدول_المباريات!I$3:I$100=C97)*(جدول_المباريات!H$3:H$100&lt;&gt;""))</f>
        <v>2</v>
      </c>
      <c r="W97" s="141">
        <f>SUMPRODUCT((جدول_المباريات!I$3:I$100=C97)*(جدول_المباريات!H$3:H$100=""))</f>
        <v>1</v>
      </c>
      <c r="X97" s="145">
        <f>SUMPRODUCT((جدول_المباريات!I$3:I$100=C97)*(جدول_المباريات!H$3:H$100&gt;جدول_المباريات!G$3:G$100))</f>
        <v>0</v>
      </c>
      <c r="Y97" s="141">
        <f>SUMPRODUCT((جدول_المباريات!I$3:I$100=C97)*(جدول_المباريات!H$3:H$100=جدول_المباريات!G$3:G$100)*(جدول_المباريات!H$3:H$100&lt;&gt;""))</f>
        <v>0</v>
      </c>
      <c r="Z97" s="141">
        <f>SUMPRODUCT((جدول_المباريات!I$3:I$100=C97)*(جدول_المباريات!H$3:H$100&lt;جدول_المباريات!G$3:G$100))</f>
        <v>2</v>
      </c>
      <c r="AA97" s="141">
        <f>SUMIF(جدول_المباريات!I$3:I$100,C97,جدول_المباريات!H$3:H$100)</f>
        <v>2</v>
      </c>
      <c r="AB97" s="141">
        <f>SUMIF(جدول_المباريات!I$3:I$100,C97,جدول_المباريات!G$3:G$100)</f>
        <v>5</v>
      </c>
      <c r="AC97" s="141">
        <f t="shared" si="153"/>
        <v>-3</v>
      </c>
      <c r="AD97" s="141">
        <f t="shared" si="154"/>
        <v>0</v>
      </c>
      <c r="AE97" s="141">
        <f t="shared" si="155"/>
        <v>10</v>
      </c>
      <c r="AF97" s="141">
        <f>(L97*1000000)+(AE97*10000)+(I97*1000)+(D97*73)</f>
        <v>4105292</v>
      </c>
      <c r="AG97" s="141">
        <f t="shared" si="156"/>
        <v>20</v>
      </c>
      <c r="AH97" s="142">
        <f>RANK(I97,$I$70:$I$101,0)+COUNTIF($I$70:I97,I97)-1</f>
        <v>19</v>
      </c>
      <c r="AI97" s="142">
        <f>RANK(J97,$J$70:$J$101,1)+COUNTIF($J$70:J97,J97)-1</f>
        <v>27</v>
      </c>
      <c r="AJ97" s="142">
        <f>RANK(F97,$F$70:$F$101,0)+COUNTIF($F$70:F97,F97)-1</f>
        <v>24</v>
      </c>
      <c r="AK97" s="142">
        <f>RANK(G97,$G$70:$G$101,0)+COUNTIF($G$70:G97,G97)-1</f>
        <v>23</v>
      </c>
      <c r="AL97" s="142">
        <f>RANK(H97,$H$70:$H$101,0)+COUNTIF($H$70:H97,H97)-1</f>
        <v>12</v>
      </c>
    </row>
    <row r="98" spans="2:38" ht="15">
      <c r="B98" s="143">
        <v>29</v>
      </c>
      <c r="C98" s="143" t="s">
        <v>117</v>
      </c>
      <c r="D98" s="141">
        <f t="shared" si="143"/>
        <v>4</v>
      </c>
      <c r="E98" s="141">
        <f t="shared" si="144"/>
        <v>2</v>
      </c>
      <c r="F98" s="141">
        <f t="shared" si="145"/>
        <v>0</v>
      </c>
      <c r="G98" s="141">
        <f t="shared" si="146"/>
        <v>2</v>
      </c>
      <c r="H98" s="141">
        <f t="shared" si="147"/>
        <v>2</v>
      </c>
      <c r="I98" s="141">
        <f t="shared" si="148"/>
        <v>4</v>
      </c>
      <c r="J98" s="141">
        <f t="shared" si="149"/>
        <v>6</v>
      </c>
      <c r="K98" s="141">
        <f t="shared" si="150"/>
        <v>-2</v>
      </c>
      <c r="L98" s="144">
        <f>U98+AD98-خصم!$H98</f>
        <v>2</v>
      </c>
      <c r="M98" s="145">
        <f>SUMPRODUCT((جدول_المباريات!F$3:F$100=C98)*(جدول_المباريات!G$3:G$100&lt;&gt;""))</f>
        <v>2</v>
      </c>
      <c r="N98" s="141">
        <f>SUMPRODUCT((جدول_المباريات!F$3:F$100=C98)*(جدول_المباريات!G$3:G$100=""))</f>
        <v>1</v>
      </c>
      <c r="O98" s="145">
        <f>SUMPRODUCT((جدول_المباريات!F$3:F$100=C98)*(جدول_المباريات!G$3:G$100&gt;جدول_المباريات!H$3:H$100))</f>
        <v>0</v>
      </c>
      <c r="P98" s="145">
        <f>SUMPRODUCT((جدول_المباريات!F$3:F$100=C98)*(جدول_المباريات!G$3:G$100=جدول_المباريات!H$3:H$100)*(جدول_المباريات!G$3:G$100&lt;&gt;""))</f>
        <v>2</v>
      </c>
      <c r="Q98" s="145">
        <f>SUMPRODUCT((جدول_المباريات!F$3:F$100=C98)*(جدول_المباريات!G$3:G$100&lt;جدول_المباريات!H$3:H$100))</f>
        <v>0</v>
      </c>
      <c r="R98" s="145">
        <f>SUMIF(جدول_المباريات!F$3:F$100,C98,جدول_المباريات!G$3:G$100)</f>
        <v>3</v>
      </c>
      <c r="S98" s="145">
        <f>SUMIF(جدول_المباريات!F$3:F$100,C98,جدول_المباريات!H$3:H$100)</f>
        <v>3</v>
      </c>
      <c r="T98" s="141">
        <f t="shared" si="151"/>
        <v>0</v>
      </c>
      <c r="U98" s="141">
        <f t="shared" si="152"/>
        <v>2</v>
      </c>
      <c r="V98" s="141">
        <f>SUMPRODUCT((جدول_المباريات!I$3:I$100=C98)*(جدول_المباريات!H$3:H$100&lt;&gt;""))</f>
        <v>2</v>
      </c>
      <c r="W98" s="141">
        <f>SUMPRODUCT((جدول_المباريات!I$3:I$100=C98)*(جدول_المباريات!H$3:H$100=""))</f>
        <v>1</v>
      </c>
      <c r="X98" s="145">
        <f>SUMPRODUCT((جدول_المباريات!I$3:I$100=C98)*(جدول_المباريات!H$3:H$100&gt;جدول_المباريات!G$3:G$100))</f>
        <v>0</v>
      </c>
      <c r="Y98" s="141">
        <f>SUMPRODUCT((جدول_المباريات!I$3:I$100=C98)*(جدول_المباريات!H$3:H$100=جدول_المباريات!G$3:G$100)*(جدول_المباريات!H$3:H$100&lt;&gt;""))</f>
        <v>0</v>
      </c>
      <c r="Z98" s="141">
        <f>SUMPRODUCT((جدول_المباريات!I$3:I$100=C98)*(جدول_المباريات!H$3:H$100&lt;جدول_المباريات!G$3:G$100))</f>
        <v>2</v>
      </c>
      <c r="AA98" s="141">
        <f>SUMIF(جدول_المباريات!I$3:I$100,C98,جدول_المباريات!H$3:H$100)</f>
        <v>1</v>
      </c>
      <c r="AB98" s="141">
        <f>SUMIF(جدول_المباريات!I$3:I$100,C98,جدول_المباريات!G$3:G$100)</f>
        <v>3</v>
      </c>
      <c r="AC98" s="141">
        <f t="shared" si="153"/>
        <v>-2</v>
      </c>
      <c r="AD98" s="141">
        <f t="shared" si="154"/>
        <v>0</v>
      </c>
      <c r="AE98" s="141">
        <f t="shared" si="155"/>
        <v>10</v>
      </c>
      <c r="AF98" s="141">
        <f>(L98*1000000)+(AE98*10000)+(I98*1000)+(D98*72)</f>
        <v>2104288</v>
      </c>
      <c r="AG98" s="141">
        <f t="shared" si="156"/>
        <v>26</v>
      </c>
      <c r="AH98" s="142">
        <f>RANK(I98,$I$70:$I$101,0)+COUNTIF($I$70:I98,I98)-1</f>
        <v>23</v>
      </c>
      <c r="AI98" s="142">
        <f>RANK(J98,$J$70:$J$101,1)+COUNTIF($J$70:J98,J98)-1</f>
        <v>23</v>
      </c>
      <c r="AJ98" s="142">
        <f>RANK(F98,$F$70:$F$101,0)+COUNTIF($F$70:F98,F98)-1</f>
        <v>30</v>
      </c>
      <c r="AK98" s="142">
        <f>RANK(G98,$G$70:$G$101,0)+COUNTIF($G$70:G98,G98)-1</f>
        <v>12</v>
      </c>
      <c r="AL98" s="142">
        <f>RANK(H98,$H$70:$H$101,0)+COUNTIF($H$70:H98,H98)-1</f>
        <v>13</v>
      </c>
    </row>
    <row r="99" spans="2:38" ht="15">
      <c r="B99" s="143">
        <v>30</v>
      </c>
      <c r="C99" s="143" t="s">
        <v>118</v>
      </c>
      <c r="D99" s="141">
        <f t="shared" si="143"/>
        <v>4</v>
      </c>
      <c r="E99" s="141">
        <f t="shared" si="144"/>
        <v>2</v>
      </c>
      <c r="F99" s="141">
        <f t="shared" si="145"/>
        <v>2</v>
      </c>
      <c r="G99" s="141">
        <f t="shared" si="146"/>
        <v>1</v>
      </c>
      <c r="H99" s="141">
        <f t="shared" si="147"/>
        <v>1</v>
      </c>
      <c r="I99" s="141">
        <f t="shared" si="148"/>
        <v>7</v>
      </c>
      <c r="J99" s="141">
        <f t="shared" si="149"/>
        <v>5</v>
      </c>
      <c r="K99" s="141">
        <f t="shared" si="150"/>
        <v>2</v>
      </c>
      <c r="L99" s="144">
        <f>U99+AD99-خصم!$H99</f>
        <v>7</v>
      </c>
      <c r="M99" s="145">
        <f>SUMPRODUCT((جدول_المباريات!F$3:F$100=C99)*(جدول_المباريات!G$3:G$100&lt;&gt;""))</f>
        <v>2</v>
      </c>
      <c r="N99" s="141">
        <f>SUMPRODUCT((جدول_المباريات!F$3:F$100=C99)*(جدول_المباريات!G$3:G$100=""))</f>
        <v>1</v>
      </c>
      <c r="O99" s="145">
        <f>SUMPRODUCT((جدول_المباريات!F$3:F$100=C99)*(جدول_المباريات!G$3:G$100&gt;جدول_المباريات!H$3:H$100))</f>
        <v>2</v>
      </c>
      <c r="P99" s="145">
        <f>SUMPRODUCT((جدول_المباريات!F$3:F$100=C99)*(جدول_المباريات!G$3:G$100=جدول_المباريات!H$3:H$100)*(جدول_المباريات!G$3:G$100&lt;&gt;""))</f>
        <v>0</v>
      </c>
      <c r="Q99" s="145">
        <f>SUMPRODUCT((جدول_المباريات!F$3:F$100=C99)*(جدول_المباريات!G$3:G$100&lt;جدول_المباريات!H$3:H$100))</f>
        <v>0</v>
      </c>
      <c r="R99" s="145">
        <f>SUMIF(جدول_المباريات!F$3:F$100,C99,جدول_المباريات!G$3:G$100)</f>
        <v>4</v>
      </c>
      <c r="S99" s="145">
        <f>SUMIF(جدول_المباريات!F$3:F$100,C99,جدول_المباريات!H$3:H$100)</f>
        <v>1</v>
      </c>
      <c r="T99" s="141">
        <f t="shared" si="151"/>
        <v>3</v>
      </c>
      <c r="U99" s="141">
        <f t="shared" si="152"/>
        <v>6</v>
      </c>
      <c r="V99" s="141">
        <f>SUMPRODUCT((جدول_المباريات!I$3:I$100=C99)*(جدول_المباريات!H$3:H$100&lt;&gt;""))</f>
        <v>2</v>
      </c>
      <c r="W99" s="141">
        <f>SUMPRODUCT((جدول_المباريات!I$3:I$100=C99)*(جدول_المباريات!H$3:H$100=""))</f>
        <v>1</v>
      </c>
      <c r="X99" s="145">
        <f>SUMPRODUCT((جدول_المباريات!I$3:I$100=C99)*(جدول_المباريات!H$3:H$100&gt;جدول_المباريات!G$3:G$100))</f>
        <v>0</v>
      </c>
      <c r="Y99" s="141">
        <f>SUMPRODUCT((جدول_المباريات!I$3:I$100=C99)*(جدول_المباريات!H$3:H$100=جدول_المباريات!G$3:G$100)*(جدول_المباريات!H$3:H$100&lt;&gt;""))</f>
        <v>1</v>
      </c>
      <c r="Z99" s="141">
        <f>SUMPRODUCT((جدول_المباريات!I$3:I$100=C99)*(جدول_المباريات!H$3:H$100&lt;جدول_المباريات!G$3:G$100))</f>
        <v>1</v>
      </c>
      <c r="AA99" s="141">
        <f>SUMIF(جدول_المباريات!I$3:I$100,C99,جدول_المباريات!H$3:H$100)</f>
        <v>3</v>
      </c>
      <c r="AB99" s="141">
        <f>SUMIF(جدول_المباريات!I$3:I$100,C99,جدول_المباريات!G$3:G$100)</f>
        <v>4</v>
      </c>
      <c r="AC99" s="141">
        <f t="shared" si="153"/>
        <v>-1</v>
      </c>
      <c r="AD99" s="141">
        <f t="shared" si="154"/>
        <v>1</v>
      </c>
      <c r="AE99" s="141">
        <f t="shared" si="155"/>
        <v>18</v>
      </c>
      <c r="AF99" s="141">
        <f>(L99*1000000)+(AE99*10000)+(I99*1000)+(D99*71)</f>
        <v>7187284</v>
      </c>
      <c r="AG99" s="141">
        <f t="shared" si="156"/>
        <v>14</v>
      </c>
      <c r="AH99" s="142">
        <f>RANK(I99,$I$70:$I$101,0)+COUNTIF($I$70:I99,I99)-1</f>
        <v>8</v>
      </c>
      <c r="AI99" s="142">
        <f>RANK(J99,$J$70:$J$101,1)+COUNTIF($J$70:J99,J99)-1</f>
        <v>17</v>
      </c>
      <c r="AJ99" s="142">
        <f>RANK(F99,$F$70:$F$101,0)+COUNTIF($F$70:F99,F99)-1</f>
        <v>16</v>
      </c>
      <c r="AK99" s="142">
        <f>RANK(G99,$G$70:$G$101,0)+COUNTIF($G$70:G99,G99)-1</f>
        <v>24</v>
      </c>
      <c r="AL99" s="142">
        <f>RANK(H99,$H$70:$H$101,0)+COUNTIF($H$70:H99,H99)-1</f>
        <v>23</v>
      </c>
    </row>
    <row r="100" spans="2:38" ht="15">
      <c r="B100" s="143">
        <v>31</v>
      </c>
      <c r="C100" s="143" t="s">
        <v>119</v>
      </c>
      <c r="D100" s="141">
        <f t="shared" si="143"/>
        <v>4</v>
      </c>
      <c r="E100" s="141">
        <f t="shared" si="144"/>
        <v>2</v>
      </c>
      <c r="F100" s="141">
        <f t="shared" si="145"/>
        <v>0</v>
      </c>
      <c r="G100" s="141">
        <f t="shared" si="146"/>
        <v>2</v>
      </c>
      <c r="H100" s="141">
        <f t="shared" si="147"/>
        <v>2</v>
      </c>
      <c r="I100" s="141">
        <f t="shared" si="148"/>
        <v>2</v>
      </c>
      <c r="J100" s="141">
        <f t="shared" si="149"/>
        <v>9</v>
      </c>
      <c r="K100" s="141">
        <f t="shared" si="150"/>
        <v>-7</v>
      </c>
      <c r="L100" s="144">
        <f>U100+AD100-خصم!$H100</f>
        <v>2</v>
      </c>
      <c r="M100" s="145">
        <f>SUMPRODUCT((جدول_المباريات!F$3:F$100=C100)*(جدول_المباريات!G$3:G$100&lt;&gt;""))</f>
        <v>2</v>
      </c>
      <c r="N100" s="141">
        <f>SUMPRODUCT((جدول_المباريات!F$3:F$100=C100)*(جدول_المباريات!G$3:G$100=""))</f>
        <v>1</v>
      </c>
      <c r="O100" s="145">
        <f>SUMPRODUCT((جدول_المباريات!F$3:F$100=C100)*(جدول_المباريات!G$3:G$100&gt;جدول_المباريات!H$3:H$100))</f>
        <v>0</v>
      </c>
      <c r="P100" s="145">
        <f>SUMPRODUCT((جدول_المباريات!F$3:F$100=C100)*(جدول_المباريات!G$3:G$100=جدول_المباريات!H$3:H$100)*(جدول_المباريات!G$3:G$100&lt;&gt;""))</f>
        <v>1</v>
      </c>
      <c r="Q100" s="145">
        <f>SUMPRODUCT((جدول_المباريات!F$3:F$100=C100)*(جدول_المباريات!G$3:G$100&lt;جدول_المباريات!H$3:H$100))</f>
        <v>1</v>
      </c>
      <c r="R100" s="145">
        <f>SUMIF(جدول_المباريات!F$3:F$100,C100,جدول_المباريات!G$3:G$100)</f>
        <v>1</v>
      </c>
      <c r="S100" s="145">
        <f>SUMIF(جدول_المباريات!F$3:F$100,C100,جدول_المباريات!H$3:H$100)</f>
        <v>6</v>
      </c>
      <c r="T100" s="141">
        <f t="shared" si="151"/>
        <v>-5</v>
      </c>
      <c r="U100" s="141">
        <f t="shared" si="152"/>
        <v>1</v>
      </c>
      <c r="V100" s="141">
        <f>SUMPRODUCT((جدول_المباريات!I$3:I$100=C100)*(جدول_المباريات!H$3:H$100&lt;&gt;""))</f>
        <v>2</v>
      </c>
      <c r="W100" s="141">
        <f>SUMPRODUCT((جدول_المباريات!I$3:I$100=C100)*(جدول_المباريات!H$3:H$100=""))</f>
        <v>1</v>
      </c>
      <c r="X100" s="145">
        <f>SUMPRODUCT((جدول_المباريات!I$3:I$100=C100)*(جدول_المباريات!H$3:H$100&gt;جدول_المباريات!G$3:G$100))</f>
        <v>0</v>
      </c>
      <c r="Y100" s="141">
        <f>SUMPRODUCT((جدول_المباريات!I$3:I$100=C100)*(جدول_المباريات!H$3:H$100=جدول_المباريات!G$3:G$100)*(جدول_المباريات!H$3:H$100&lt;&gt;""))</f>
        <v>1</v>
      </c>
      <c r="Z100" s="141">
        <f>SUMPRODUCT((جدول_المباريات!I$3:I$100=C100)*(جدول_المباريات!H$3:H$100&lt;جدول_المباريات!G$3:G$100))</f>
        <v>1</v>
      </c>
      <c r="AA100" s="141">
        <f>SUMIF(جدول_المباريات!I$3:I$100,C100,جدول_المباريات!H$3:H$100)</f>
        <v>1</v>
      </c>
      <c r="AB100" s="141">
        <f>SUMIF(جدول_المباريات!I$3:I$100,C100,جدول_المباريات!G$3:G$100)</f>
        <v>3</v>
      </c>
      <c r="AC100" s="141">
        <f t="shared" si="153"/>
        <v>-2</v>
      </c>
      <c r="AD100" s="141">
        <f t="shared" si="154"/>
        <v>1</v>
      </c>
      <c r="AE100" s="141">
        <f t="shared" si="155"/>
        <v>4</v>
      </c>
      <c r="AF100" s="141">
        <f>(L100*1000000)+(AE100*10000)+(I100*1000)+(D100*70)</f>
        <v>2042280</v>
      </c>
      <c r="AG100" s="141">
        <f t="shared" si="156"/>
        <v>27</v>
      </c>
      <c r="AH100" s="142">
        <f>RANK(I100,$I$70:$I$101,0)+COUNTIF($I$70:I100,I100)-1</f>
        <v>27</v>
      </c>
      <c r="AI100" s="142">
        <f>RANK(J100,$J$70:$J$101,1)+COUNTIF($J$70:J100,J100)-1</f>
        <v>31</v>
      </c>
      <c r="AJ100" s="142">
        <f>RANK(F100,$F$70:$F$101,0)+COUNTIF($F$70:F100,F100)-1</f>
        <v>31</v>
      </c>
      <c r="AK100" s="142">
        <f>RANK(G100,$G$70:$G$101,0)+COUNTIF($G$70:G100,G100)-1</f>
        <v>13</v>
      </c>
      <c r="AL100" s="142">
        <f>RANK(H100,$H$70:$H$101,0)+COUNTIF($H$70:H100,H100)-1</f>
        <v>14</v>
      </c>
    </row>
    <row r="101" spans="2:38" ht="15">
      <c r="B101" s="143">
        <v>32</v>
      </c>
      <c r="C101" s="143" t="s">
        <v>120</v>
      </c>
      <c r="D101" s="141">
        <f t="shared" si="143"/>
        <v>4</v>
      </c>
      <c r="E101" s="141">
        <f t="shared" si="144"/>
        <v>2</v>
      </c>
      <c r="F101" s="141">
        <f t="shared" si="145"/>
        <v>0</v>
      </c>
      <c r="G101" s="141">
        <f t="shared" si="146"/>
        <v>1</v>
      </c>
      <c r="H101" s="141">
        <f t="shared" si="147"/>
        <v>3</v>
      </c>
      <c r="I101" s="141">
        <f t="shared" si="148"/>
        <v>1</v>
      </c>
      <c r="J101" s="141">
        <f t="shared" si="149"/>
        <v>9</v>
      </c>
      <c r="K101" s="141">
        <f t="shared" si="150"/>
        <v>-8</v>
      </c>
      <c r="L101" s="144">
        <f>U101+AD101-خصم!$H101</f>
        <v>1</v>
      </c>
      <c r="M101" s="145">
        <f>SUMPRODUCT((جدول_المباريات!F$3:F$100=C101)*(جدول_المباريات!G$3:G$100&lt;&gt;""))</f>
        <v>2</v>
      </c>
      <c r="N101" s="141">
        <f>SUMPRODUCT((جدول_المباريات!F$3:F$100=C101)*(جدول_المباريات!G$3:G$100=""))</f>
        <v>1</v>
      </c>
      <c r="O101" s="145">
        <f>SUMPRODUCT((جدول_المباريات!F$3:F$100=C101)*(جدول_المباريات!G$3:G$100&gt;جدول_المباريات!H$3:H$100))</f>
        <v>0</v>
      </c>
      <c r="P101" s="145">
        <f>SUMPRODUCT((جدول_المباريات!F$3:F$100=C101)*(جدول_المباريات!G$3:G$100=جدول_المباريات!H$3:H$100)*(جدول_المباريات!G$3:G$100&lt;&gt;""))</f>
        <v>1</v>
      </c>
      <c r="Q101" s="145">
        <f>SUMPRODUCT((جدول_المباريات!F$3:F$100=C101)*(جدول_المباريات!G$3:G$100&lt;جدول_المباريات!H$3:H$100))</f>
        <v>1</v>
      </c>
      <c r="R101" s="145">
        <f>SUMIF(جدول_المباريات!F$3:F$100,C101,جدول_المباريات!G$3:G$100)</f>
        <v>1</v>
      </c>
      <c r="S101" s="145">
        <f>SUMIF(جدول_المباريات!F$3:F$100,C101,جدول_المباريات!H$3:H$100)</f>
        <v>5</v>
      </c>
      <c r="T101" s="141">
        <f t="shared" si="151"/>
        <v>-4</v>
      </c>
      <c r="U101" s="141">
        <f t="shared" si="152"/>
        <v>1</v>
      </c>
      <c r="V101" s="141">
        <f>SUMPRODUCT((جدول_المباريات!I$3:I$100=C101)*(جدول_المباريات!H$3:H$100&lt;&gt;""))</f>
        <v>2</v>
      </c>
      <c r="W101" s="141">
        <f>SUMPRODUCT((جدول_المباريات!I$3:I$100=C101)*(جدول_المباريات!H$3:H$100=""))</f>
        <v>1</v>
      </c>
      <c r="X101" s="145">
        <f>SUMPRODUCT((جدول_المباريات!I$3:I$100=C101)*(جدول_المباريات!H$3:H$100&gt;جدول_المباريات!G$3:G$100))</f>
        <v>0</v>
      </c>
      <c r="Y101" s="141">
        <f>SUMPRODUCT((جدول_المباريات!I$3:I$100=C101)*(جدول_المباريات!H$3:H$100=جدول_المباريات!G$3:G$100)*(جدول_المباريات!H$3:H$100&lt;&gt;""))</f>
        <v>0</v>
      </c>
      <c r="Z101" s="141">
        <f>SUMPRODUCT((جدول_المباريات!I$3:I$100=C101)*(جدول_المباريات!H$3:H$100&lt;جدول_المباريات!G$3:G$100))</f>
        <v>2</v>
      </c>
      <c r="AA101" s="141">
        <f>SUMIF(جدول_المباريات!I$3:I$100,C101,جدول_المباريات!H$3:H$100)</f>
        <v>0</v>
      </c>
      <c r="AB101" s="141">
        <f>SUMIF(جدول_المباريات!I$3:I$100,C101,جدول_المباريات!G$3:G$100)</f>
        <v>4</v>
      </c>
      <c r="AC101" s="141">
        <f t="shared" si="153"/>
        <v>-4</v>
      </c>
      <c r="AD101" s="141">
        <f t="shared" si="154"/>
        <v>0</v>
      </c>
      <c r="AE101" s="141">
        <f t="shared" si="155"/>
        <v>2</v>
      </c>
      <c r="AF101" s="141">
        <f>(L101*1000000)+(AE101*10000)+(I101*1000)+(D101*69)</f>
        <v>1021276</v>
      </c>
      <c r="AG101" s="141">
        <f t="shared" si="156"/>
        <v>29</v>
      </c>
      <c r="AH101" s="142">
        <f>RANK(I101,$I$70:$I$101,0)+COUNTIF($I$70:I101,I101)-1</f>
        <v>31</v>
      </c>
      <c r="AI101" s="142">
        <f>RANK(J101,$J$70:$J$101,1)+COUNTIF($J$70:J101,J101)-1</f>
        <v>32</v>
      </c>
      <c r="AJ101" s="142">
        <f>RANK(F101,$F$70:$F$101,0)+COUNTIF($F$70:F101,F101)-1</f>
        <v>32</v>
      </c>
      <c r="AK101" s="142">
        <f>RANK(G101,$G$70:$G$101,0)+COUNTIF($G$70:G101,G101)-1</f>
        <v>25</v>
      </c>
      <c r="AL101" s="142">
        <f>RANK(H101,$H$70:$H$101,0)+COUNTIF($H$70:H101,H101)-1</f>
        <v>5</v>
      </c>
    </row>
    <row r="102" spans="2:38" ht="15">
      <c r="AG102" s="143">
        <f>SUM(AG70:AG101)</f>
        <v>528</v>
      </c>
      <c r="AH102" s="143">
        <f t="shared" ref="AH102:AL102" si="157">SUM(AH70:AH101)</f>
        <v>528</v>
      </c>
      <c r="AI102" s="143">
        <f t="shared" si="157"/>
        <v>528</v>
      </c>
      <c r="AJ102" s="143">
        <f t="shared" si="157"/>
        <v>528</v>
      </c>
      <c r="AK102" s="143">
        <f t="shared" si="157"/>
        <v>528</v>
      </c>
      <c r="AL102" s="143">
        <f t="shared" si="157"/>
        <v>528</v>
      </c>
    </row>
  </sheetData>
  <mergeCells count="99">
    <mergeCell ref="V68:AD68"/>
    <mergeCell ref="I68:I69"/>
    <mergeCell ref="J68:J69"/>
    <mergeCell ref="K68:K69"/>
    <mergeCell ref="L68:L69"/>
    <mergeCell ref="M68:U68"/>
    <mergeCell ref="D68:D69"/>
    <mergeCell ref="E68:E69"/>
    <mergeCell ref="F68:F69"/>
    <mergeCell ref="G68:G69"/>
    <mergeCell ref="H68:H69"/>
    <mergeCell ref="V51:AD51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U59"/>
    <mergeCell ref="V59:AD59"/>
    <mergeCell ref="I51:I52"/>
    <mergeCell ref="J51:J52"/>
    <mergeCell ref="K51:K52"/>
    <mergeCell ref="L51:L52"/>
    <mergeCell ref="M51:U51"/>
    <mergeCell ref="D51:D52"/>
    <mergeCell ref="E51:E52"/>
    <mergeCell ref="F51:F52"/>
    <mergeCell ref="G51:G52"/>
    <mergeCell ref="H51:H52"/>
    <mergeCell ref="V35:AD35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U43"/>
    <mergeCell ref="V43:AD43"/>
    <mergeCell ref="I35:I36"/>
    <mergeCell ref="J35:J36"/>
    <mergeCell ref="K35:K36"/>
    <mergeCell ref="L35:L36"/>
    <mergeCell ref="M35:U35"/>
    <mergeCell ref="D35:D36"/>
    <mergeCell ref="E35:E36"/>
    <mergeCell ref="F35:F36"/>
    <mergeCell ref="G35:G36"/>
    <mergeCell ref="H35:H36"/>
    <mergeCell ref="V11:AD11"/>
    <mergeCell ref="I11:I12"/>
    <mergeCell ref="J11:J12"/>
    <mergeCell ref="K11:K12"/>
    <mergeCell ref="L11:L12"/>
    <mergeCell ref="M11:U11"/>
    <mergeCell ref="D11:D12"/>
    <mergeCell ref="E11:E12"/>
    <mergeCell ref="F11:F12"/>
    <mergeCell ref="G11:G12"/>
    <mergeCell ref="H11:H12"/>
    <mergeCell ref="V3:AD3"/>
    <mergeCell ref="I3:I4"/>
    <mergeCell ref="J3:J4"/>
    <mergeCell ref="K3:K4"/>
    <mergeCell ref="L3:L4"/>
    <mergeCell ref="M3:U3"/>
    <mergeCell ref="D3:D4"/>
    <mergeCell ref="E3:E4"/>
    <mergeCell ref="F3:F4"/>
    <mergeCell ref="G3:G4"/>
    <mergeCell ref="H3:H4"/>
    <mergeCell ref="M19:U19"/>
    <mergeCell ref="D19:D20"/>
    <mergeCell ref="E19:E20"/>
    <mergeCell ref="F19:F20"/>
    <mergeCell ref="G19:G20"/>
    <mergeCell ref="H19:H20"/>
    <mergeCell ref="V19:AD19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U27"/>
    <mergeCell ref="V27:AD27"/>
    <mergeCell ref="I19:I20"/>
    <mergeCell ref="J19:J20"/>
    <mergeCell ref="K19:K20"/>
    <mergeCell ref="L19:L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B1:R26"/>
  <sheetViews>
    <sheetView showGridLines="0" rightToLeft="1" workbookViewId="0"/>
  </sheetViews>
  <sheetFormatPr defaultRowHeight="12.75"/>
  <cols>
    <col min="1" max="1" width="3.7109375" customWidth="1"/>
    <col min="2" max="2" width="5.7109375" customWidth="1"/>
    <col min="3" max="3" width="14.7109375" customWidth="1"/>
    <col min="4" max="4" width="5.7109375" customWidth="1"/>
    <col min="5" max="5" width="3.5703125" customWidth="1"/>
    <col min="6" max="6" width="5.7109375" customWidth="1"/>
    <col min="7" max="7" width="14.7109375" customWidth="1"/>
    <col min="8" max="8" width="5.7109375" customWidth="1"/>
    <col min="9" max="9" width="3.5703125" customWidth="1"/>
    <col min="10" max="10" width="5.7109375" customWidth="1"/>
    <col min="11" max="11" width="14.7109375" customWidth="1"/>
    <col min="12" max="12" width="5.7109375" customWidth="1"/>
    <col min="13" max="13" width="2.7109375" customWidth="1"/>
    <col min="17" max="17" width="9.7109375" customWidth="1"/>
    <col min="18" max="18" width="7" customWidth="1"/>
  </cols>
  <sheetData>
    <row r="1" spans="2:18" ht="12.75" customHeight="1">
      <c r="B1" s="65"/>
      <c r="C1" s="65"/>
      <c r="D1" s="65"/>
      <c r="E1" s="65"/>
      <c r="F1" s="65"/>
      <c r="G1" s="65"/>
      <c r="H1" s="65"/>
    </row>
    <row r="2" spans="2:18" ht="26.25" customHeight="1">
      <c r="B2" s="211" t="s">
        <v>121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2:18" ht="12.75" customHeight="1">
      <c r="B3" s="65"/>
      <c r="D3" s="65"/>
      <c r="E3" s="65"/>
      <c r="F3" s="65"/>
      <c r="G3" s="65"/>
      <c r="H3" s="65"/>
    </row>
    <row r="4" spans="2:18" ht="12.75" customHeight="1">
      <c r="B4" s="212" t="s">
        <v>60</v>
      </c>
      <c r="C4" s="212"/>
      <c r="E4" s="70"/>
      <c r="I4" s="71"/>
      <c r="K4" s="212" t="s">
        <v>61</v>
      </c>
      <c r="L4" s="212"/>
      <c r="N4" s="213"/>
      <c r="O4" s="213"/>
      <c r="P4" s="213"/>
      <c r="Q4" s="213"/>
    </row>
    <row r="5" spans="2:18" ht="12.75" customHeight="1">
      <c r="B5" s="72">
        <v>1</v>
      </c>
      <c r="C5" s="73" t="str">
        <f>IF(OR(مساحة_العمل!$AG$102&lt;&gt;مساحة_العمل!$A$1,INDEX(مساحة_العمل!C$70:C$101,MATCH($B5,مساحة_العمل!$AH$70:'مساحة_العمل'!$AH$101,0))=0),"",INDEX(مساحة_العمل!C$70:C$101,MATCH($B5,مساحة_العمل!$AH$70:'مساحة_العمل'!$AH$101,0)))</f>
        <v>برشلونة</v>
      </c>
      <c r="D5" s="74">
        <f>IF(مساحة_العمل!$AI$102&lt;&gt;مساحة_العمل!$A$1,"",INDEX(مساحة_العمل!I$70:I$101,MATCH($B5,مساحة_العمل!$AH$70:'مساحة_العمل'!$AH$101,0)))</f>
        <v>13</v>
      </c>
      <c r="E5" s="70"/>
      <c r="I5" s="71"/>
      <c r="J5" s="72">
        <v>1</v>
      </c>
      <c r="K5" s="73" t="str">
        <f>IF(OR(مساحة_العمل!$AG$102&lt;&gt;مساحة_العمل!$A$1,INDEX(مساحة_العمل!C$70:C$101,MATCH(مساحة_العمل!$A$3,مساحة_العمل!$AH$70:'مساحة_العمل'!$AH$101,0))=0),"",INDEX(مساحة_العمل!C$70:C$101,MATCH(مساحة_العمل!$A$3,مساحة_العمل!$AH$70:'مساحة_العمل'!$AH$101,0)))</f>
        <v>دينامو زغرب</v>
      </c>
      <c r="L5" s="74">
        <f>IF(مساحة_العمل!$AI$102&lt;&gt;مساحة_العمل!$A$1,"",INDEX(مساحة_العمل!I$70:I$101,MATCH(مساحة_العمل!$A$3,مساحة_العمل!$AH$70:'مساحة_العمل'!$AH$101,0)))</f>
        <v>0</v>
      </c>
      <c r="N5" s="214" t="s">
        <v>62</v>
      </c>
      <c r="O5" s="214"/>
      <c r="P5" s="214"/>
      <c r="Q5" s="214"/>
      <c r="R5" s="214"/>
    </row>
    <row r="6" spans="2:18" ht="12.75" customHeight="1">
      <c r="B6" s="72">
        <v>2</v>
      </c>
      <c r="C6" s="73" t="str">
        <f>IF(OR(مساحة_العمل!$AG$102&lt;&gt;مساحة_العمل!$A$1,INDEX(مساحة_العمل!C$70:C$101,MATCH($B6,مساحة_العمل!$AH$70:'مساحة_العمل'!$AH$101,0))=0),"",INDEX(مساحة_العمل!C$70:C$101,MATCH($B6,مساحة_العمل!$AH$70:'مساحة_العمل'!$AH$101,0)))</f>
        <v>ريال مدريد</v>
      </c>
      <c r="D6" s="74">
        <f>IF(مساحة_العمل!$AI$102&lt;&gt;مساحة_العمل!$A$1,"",INDEX(مساحة_العمل!I$70:I$101,MATCH($B6,مساحة_العمل!$AH$70:'مساحة_العمل'!$AH$101,0)))</f>
        <v>10</v>
      </c>
      <c r="E6" s="70"/>
      <c r="I6" s="71"/>
      <c r="J6" s="72">
        <v>2</v>
      </c>
      <c r="K6" s="73" t="str">
        <f>IF(OR(مساحة_العمل!$AG$102&lt;&gt;مساحة_العمل!$A$1,INDEX(مساحة_العمل!C$70:C$101,MATCH(مساحة_العمل!$A$3-1,مساحة_العمل!$AH$70:'مساحة_العمل'!$AH$101,0))=0),"",INDEX(مساحة_العمل!C$70:C$101,MATCH(مساحة_العمل!$A$3-1,مساحة_العمل!$AH$70:'مساحة_العمل'!$AH$101,0)))</f>
        <v>فيكتوريا بلزن</v>
      </c>
      <c r="L6" s="74">
        <f>IF(مساحة_العمل!$AI$102&lt;&gt;مساحة_العمل!$A$1,"",INDEX(مساحة_العمل!I$70:I$101,MATCH(مساحة_العمل!$A$3-1,مساحة_العمل!$AH$70:'مساحة_العمل'!$AH$101,0)))</f>
        <v>1</v>
      </c>
      <c r="N6" s="209" t="s">
        <v>71</v>
      </c>
      <c r="O6" s="209"/>
      <c r="P6" s="209"/>
      <c r="Q6" s="209"/>
      <c r="R6" s="75">
        <f>SUMPRODUCT(--(جدول_المباريات!G$3:G$50=0),--(جدول_المباريات!H$3:H$50=0),--(جدول_المباريات!G$3:G$50&lt;&gt;""),--(جدول_المباريات!H$3:H$50&lt;&gt;""))</f>
        <v>2</v>
      </c>
    </row>
    <row r="7" spans="2:18" ht="12.75" customHeight="1">
      <c r="B7" s="72">
        <v>3</v>
      </c>
      <c r="C7" s="73" t="str">
        <f>IF(OR(مساحة_العمل!$AG$102&lt;&gt;مساحة_العمل!$A$1,INDEX(مساحة_العمل!C$70:C$101,MATCH($B7,مساحة_العمل!$AH$70:'مساحة_العمل'!$AH$101,0))=0),"",INDEX(مساحة_العمل!C$70:C$101,MATCH($B7,مساحة_العمل!$AH$70:'مساحة_العمل'!$AH$101,0)))</f>
        <v>تشلسي</v>
      </c>
      <c r="D7" s="74">
        <f>IF(مساحة_العمل!$AI$102&lt;&gt;مساحة_العمل!$A$1,"",INDEX(مساحة_العمل!I$70:I$101,MATCH($B7,مساحة_العمل!$AH$70:'مساحة_العمل'!$AH$101,0)))</f>
        <v>9</v>
      </c>
      <c r="E7" s="70"/>
      <c r="I7" s="71"/>
      <c r="J7" s="72">
        <v>3</v>
      </c>
      <c r="K7" s="73" t="str">
        <f>IF(OR(مساحة_العمل!$AG$102&lt;&gt;مساحة_العمل!$A$1,INDEX(مساحة_العمل!C$70:C$101,MATCH(مساحة_العمل!$A$3-2,مساحة_العمل!$AH$70:'مساحة_العمل'!$AH$101,0))=0),"",INDEX(مساحة_العمل!C$70:C$101,MATCH(مساحة_العمل!$A$3-2,مساحة_العمل!$AH$70:'مساحة_العمل'!$AH$101,0)))</f>
        <v>جنك</v>
      </c>
      <c r="L7" s="74">
        <f>IF(مساحة_العمل!$AI$102&lt;&gt;مساحة_العمل!$A$1,"",INDEX(مساحة_العمل!I$70:I$101,MATCH(مساحة_العمل!$A$3-2,مساحة_العمل!$AH$70:'مساحة_العمل'!$AH$101,0)))</f>
        <v>1</v>
      </c>
      <c r="N7" s="209" t="s">
        <v>72</v>
      </c>
      <c r="O7" s="209"/>
      <c r="P7" s="209"/>
      <c r="Q7" s="209"/>
      <c r="R7" s="75">
        <f>SUMPRODUCT(--(جدول_المباريات!G$53:G$100=0),--(جدول_المباريات!H$53:H$100=0),--(جدول_المباريات!G$53:G$100&lt;&gt;""),--(جدول_المباريات!H$53:H$100&lt;&gt;""))</f>
        <v>1</v>
      </c>
    </row>
    <row r="8" spans="2:18" ht="12.75" customHeight="1" thickBot="1">
      <c r="B8" s="72">
        <v>4</v>
      </c>
      <c r="C8" s="73" t="str">
        <f>IF(OR(مساحة_العمل!$AG$102&lt;&gt;مساحة_العمل!$A$1,INDEX(مساحة_العمل!C$70:C$101,MATCH($B8,مساحة_العمل!$AH$70:'مساحة_العمل'!$AH$101,0))=0),"",INDEX(مساحة_العمل!C$70:C$101,MATCH($B8,مساحة_العمل!$AH$70:'مساحة_العمل'!$AH$101,0)))</f>
        <v>سيسكا موسكو</v>
      </c>
      <c r="D8" s="74">
        <f>IF(مساحة_العمل!$AI$102&lt;&gt;مساحة_العمل!$A$1,"",INDEX(مساحة_العمل!I$70:I$101,MATCH($B8,مساحة_العمل!$AH$70:'مساحة_العمل'!$AH$101,0)))</f>
        <v>9</v>
      </c>
      <c r="E8" s="70"/>
      <c r="I8" s="71"/>
      <c r="J8" s="72">
        <v>4</v>
      </c>
      <c r="K8" s="73" t="str">
        <f>IF(OR(مساحة_العمل!$AG$102&lt;&gt;مساحة_العمل!$A$1,INDEX(مساحة_العمل!C$70:C$101,MATCH(مساحة_العمل!$A$3-3,مساحة_العمل!$AH$70:'مساحة_العمل'!$AH$101,0))=0),"",INDEX(مساحة_العمل!C$70:C$101,MATCH(مساحة_العمل!$A$3-3,مساحة_العمل!$AH$70:'مساحة_العمل'!$AH$101,0)))</f>
        <v>اوتيلول غالاتي</v>
      </c>
      <c r="L8" s="74">
        <f>IF(مساحة_العمل!$AI$102&lt;&gt;مساحة_العمل!$A$1,"",INDEX(مساحة_العمل!I$70:I$101,MATCH(مساحة_العمل!$A$3-3,مساحة_العمل!$AH$70:'مساحة_العمل'!$AH$101,0)))</f>
        <v>1</v>
      </c>
      <c r="N8" s="210" t="s">
        <v>87</v>
      </c>
      <c r="O8" s="210"/>
      <c r="P8" s="210"/>
      <c r="Q8" s="210"/>
      <c r="R8" s="76">
        <f>SUM(R6:R7)</f>
        <v>3</v>
      </c>
    </row>
    <row r="9" spans="2:18" ht="12.75" customHeight="1">
      <c r="B9" s="72">
        <v>5</v>
      </c>
      <c r="C9" s="73" t="str">
        <f>IF(OR(مساحة_العمل!$AG$102&lt;&gt;مساحة_العمل!$A$1,INDEX(مساحة_العمل!C$70:C$101,MATCH($B9,مساحة_العمل!$AH$70:'مساحة_العمل'!$AH$101,0))=0),"",INDEX(مساحة_العمل!C$70:C$101,MATCH($B9,مساحة_العمل!$AH$70:'مساحة_العمل'!$AH$101,0)))</f>
        <v>مانشيستر يونايتد</v>
      </c>
      <c r="D9" s="74">
        <f>IF(مساحة_العمل!$AI$102&lt;&gt;مساحة_العمل!$A$1,"",INDEX(مساحة_العمل!I$70:I$101,MATCH($B9,مساحة_العمل!$AH$70:'مساحة_العمل'!$AH$101,0)))</f>
        <v>8</v>
      </c>
      <c r="E9" s="70"/>
      <c r="I9" s="71"/>
      <c r="J9" s="72">
        <v>5</v>
      </c>
      <c r="K9" s="73" t="str">
        <f>IF(OR(مساحة_العمل!$AG$102&lt;&gt;مساحة_العمل!$A$1,INDEX(مساحة_العمل!C$70:C$101,MATCH(مساحة_العمل!$A$3-4,مساحة_العمل!$AH$70:'مساحة_العمل'!$AH$101,0))=0),"",INDEX(مساحة_العمل!C$70:C$101,MATCH(مساحة_العمل!$A$3-4,مساحة_العمل!$AH$70:'مساحة_العمل'!$AH$101,0)))</f>
        <v>فيا ريال</v>
      </c>
      <c r="L9" s="74">
        <f>IF(مساحة_العمل!$AI$102&lt;&gt;مساحة_العمل!$A$1,"",INDEX(مساحة_العمل!I$70:I$101,MATCH(مساحة_العمل!$A$3-4,مساحة_العمل!$AH$70:'مساحة_العمل'!$AH$101,0)))</f>
        <v>1</v>
      </c>
      <c r="N9" s="215" t="s">
        <v>73</v>
      </c>
      <c r="O9" s="215"/>
      <c r="P9" s="215"/>
      <c r="Q9" s="215"/>
      <c r="R9" s="77">
        <f>SUMPRODUCT(--(جدول_المباريات!G$3:G$50=جدول_المباريات!H$3:H$50),--(جدول_المباريات!G$3:G$50&lt;&gt;0),--(جدول_المباريات!H$3:H$50&lt;&gt;0))</f>
        <v>13</v>
      </c>
    </row>
    <row r="10" spans="2:18" ht="12.75" customHeight="1">
      <c r="B10" s="70"/>
      <c r="C10" s="70"/>
      <c r="D10" s="70"/>
      <c r="E10" s="70"/>
      <c r="F10" s="70"/>
      <c r="G10" s="70"/>
      <c r="H10" s="70"/>
      <c r="I10" s="71"/>
      <c r="N10" s="209" t="s">
        <v>74</v>
      </c>
      <c r="O10" s="209"/>
      <c r="P10" s="209"/>
      <c r="Q10" s="209"/>
      <c r="R10" s="75">
        <f>SUMPRODUCT(--(جدول_المباريات!G$53:G$100=جدول_المباريات!H$53:H$100),--(جدول_المباريات!G$53:G$100&lt;&gt;0),--(جدول_المباريات!H$53:H$100&lt;&gt;0))</f>
        <v>3</v>
      </c>
    </row>
    <row r="11" spans="2:18" ht="12.75" customHeight="1" thickBot="1">
      <c r="B11" s="70"/>
      <c r="C11" s="70"/>
      <c r="D11" s="70"/>
      <c r="E11" s="70"/>
      <c r="F11" s="70"/>
      <c r="G11" s="70"/>
      <c r="H11" s="70"/>
      <c r="I11" s="1"/>
      <c r="J11" s="71"/>
      <c r="K11" s="71"/>
      <c r="L11" s="71"/>
      <c r="N11" s="210" t="s">
        <v>86</v>
      </c>
      <c r="O11" s="210"/>
      <c r="P11" s="210"/>
      <c r="Q11" s="210"/>
      <c r="R11" s="76">
        <f>SUM(R9:R10)</f>
        <v>16</v>
      </c>
    </row>
    <row r="12" spans="2:18" ht="12.75" customHeight="1">
      <c r="B12" s="216" t="s">
        <v>63</v>
      </c>
      <c r="C12" s="216"/>
      <c r="E12" s="70"/>
      <c r="G12" s="78" t="s">
        <v>64</v>
      </c>
      <c r="I12" s="1"/>
      <c r="K12" s="216" t="s">
        <v>65</v>
      </c>
      <c r="L12" s="216"/>
      <c r="N12" s="215" t="s">
        <v>75</v>
      </c>
      <c r="O12" s="215"/>
      <c r="P12" s="215"/>
      <c r="Q12" s="215"/>
      <c r="R12" s="77">
        <f>SUMPRODUCT(--(جدول_المباريات!G$3:G$50&lt;&gt;جدول_المباريات!H$3:H$50),--(جدول_المباريات!G$3:G$50&lt;&gt;""),--(جدول_المباريات!H$3:H$50&lt;&gt;""),--(جدول_المباريات!G$3:G$50&lt;&gt;جدول_المباريات!H$3:H$50))</f>
        <v>33</v>
      </c>
    </row>
    <row r="13" spans="2:18" ht="12.75" customHeight="1">
      <c r="B13" s="79">
        <v>1</v>
      </c>
      <c r="C13" s="80" t="str">
        <f>IF(OR(مساحة_العمل!$AG$102&lt;&gt;مساحة_العمل!$A$1,INDEX(مساحة_العمل!C$70:C$101,MATCH($B13,مساحة_العمل!$AJ$70:'مساحة_العمل'!$AJ$101,0))=0),"",INDEX(مساحة_العمل!C$70:C$101,MATCH($B13,مساحة_العمل!$AJ$70:'مساحة_العمل'!$AJ$101,0)))</f>
        <v>ريال مدريد</v>
      </c>
      <c r="D13" s="81">
        <f>IF(مساحة_العمل!$AI$102&lt;&gt;مساحة_العمل!$A$1,"",INDEX(مساحة_العمل!F$70:F$101,MATCH($B13,مساحة_العمل!$AJ$70:'مساحة_العمل'!$AJ$101,0)))</f>
        <v>4</v>
      </c>
      <c r="E13" s="70"/>
      <c r="F13" s="79">
        <v>1</v>
      </c>
      <c r="G13" s="80" t="str">
        <f>IF(OR(مساحة_العمل!$AG$102&lt;&gt;مساحة_العمل!$A$1,INDEX(مساحة_العمل!C$70:C$101,MATCH($F13,مساحة_العمل!$AK$70:'مساحة_العمل'!$AK$101,0))=0),"",INDEX(مساحة_العمل!C$70:C$101,MATCH($F13,مساحة_العمل!$AK$70:'مساحة_العمل'!$AK$101,0)))</f>
        <v>بنفيكا</v>
      </c>
      <c r="H13" s="81">
        <f>IF(مساحة_العمل!$AI$102&lt;&gt;مساحة_العمل!$A$1,"",INDEX(مساحة_العمل!G$70:G$101,MATCH($F13,مساحة_العمل!$AK$70:'مساحة_العمل'!$AK$101,0)))</f>
        <v>2</v>
      </c>
      <c r="I13" s="1"/>
      <c r="J13" s="79">
        <v>1</v>
      </c>
      <c r="K13" s="80" t="str">
        <f>IF(OR(مساحة_العمل!$AG$102&lt;&gt;مساحة_العمل!$A$1,INDEX(مساحة_العمل!C$70:C$101,MATCH($J13,مساحة_العمل!$AL$70:'مساحة_العمل'!$AL$101,0))=0),"",INDEX(مساحة_العمل!C$70:C$101,MATCH($J13,مساحة_العمل!$AL$70:'مساحة_العمل'!$AL$101,0)))</f>
        <v>فيا ريال</v>
      </c>
      <c r="L13" s="81">
        <f>IF(مساحة_العمل!$AI$102&lt;&gt;مساحة_العمل!$A$1,"",INDEX(مساحة_العمل!H$70:H$101,MATCH($J13,مساحة_العمل!$AL$70:'مساحة_العمل'!$AL$101,0)))</f>
        <v>4</v>
      </c>
      <c r="N13" s="209" t="s">
        <v>76</v>
      </c>
      <c r="O13" s="209"/>
      <c r="P13" s="209"/>
      <c r="Q13" s="209"/>
      <c r="R13" s="75">
        <f>SUMPRODUCT(--(جدول_المباريات!G$53:G$100&lt;&gt;جدول_المباريات!H$53:H$100),--(جدول_المباريات!G$53:G$100&lt;&gt;""),--(جدول_المباريات!H$53:H$100&lt;&gt;""),--(جدول_المباريات!G$53:G$100&lt;&gt;جدول_المباريات!H$53:H$100))</f>
        <v>12</v>
      </c>
    </row>
    <row r="14" spans="2:18" ht="12.75" customHeight="1" thickBot="1">
      <c r="B14" s="79">
        <v>2</v>
      </c>
      <c r="C14" s="80" t="str">
        <f>IF(OR(مساحة_العمل!$AG$102&lt;&gt;مساحة_العمل!$A$1,INDEX(مساحة_العمل!C$70:C$101,MATCH($B14,مساحة_العمل!$AJ$70:'مساحة_العمل'!$AJ$101,0))=0),"",INDEX(مساحة_العمل!C$70:C$101,MATCH($B14,مساحة_العمل!$AJ$70:'مساحة_العمل'!$AJ$101,0)))</f>
        <v>انترميلان</v>
      </c>
      <c r="D14" s="81">
        <f>IF(مساحة_العمل!$AI$102&lt;&gt;مساحة_العمل!$A$1,"",INDEX(مساحة_العمل!F$70:F$101,MATCH($B14,مساحة_العمل!$AJ$70:'مساحة_العمل'!$AJ$101,0)))</f>
        <v>3</v>
      </c>
      <c r="E14" s="70"/>
      <c r="F14" s="79">
        <v>2</v>
      </c>
      <c r="G14" s="80" t="str">
        <f>IF(OR(مساحة_العمل!$AG$102&lt;&gt;مساحة_العمل!$A$1,INDEX(مساحة_العمل!C$70:C$101,MATCH($F14,مساحة_العمل!$AK$70:'مساحة_العمل'!$AK$101,0))=0),"",INDEX(مساحة_العمل!C$70:C$101,MATCH($F14,مساحة_العمل!$AK$70:'مساحة_العمل'!$AK$101,0)))</f>
        <v>هابوئيل</v>
      </c>
      <c r="H14" s="81">
        <f>IF(مساحة_العمل!$AI$102&lt;&gt;مساحة_العمل!$A$1,"",INDEX(مساحة_العمل!G$70:G$101,MATCH($F14,مساحة_العمل!$AK$70:'مساحة_العمل'!$AK$101,0)))</f>
        <v>2</v>
      </c>
      <c r="I14" s="1"/>
      <c r="J14" s="79">
        <v>2</v>
      </c>
      <c r="K14" s="80" t="str">
        <f>IF(OR(مساحة_العمل!$AG$102&lt;&gt;مساحة_العمل!$A$1,INDEX(مساحة_العمل!C$70:C$101,MATCH($J14,مساحة_العمل!$AL$70:'مساحة_العمل'!$AL$101,0))=0),"",INDEX(مساحة_العمل!C$70:C$101,MATCH($J14,مساحة_العمل!$AL$70:'مساحة_العمل'!$AL$101,0)))</f>
        <v>اوتيلول غالاتي</v>
      </c>
      <c r="L14" s="81">
        <f>IF(مساحة_العمل!$AI$102&lt;&gt;مساحة_العمل!$A$1,"",INDEX(مساحة_العمل!H$70:H$101,MATCH($J14,مساحة_العمل!$AL$70:'مساحة_العمل'!$AL$101,0)))</f>
        <v>4</v>
      </c>
      <c r="N14" s="210" t="s">
        <v>84</v>
      </c>
      <c r="O14" s="210"/>
      <c r="P14" s="210"/>
      <c r="Q14" s="210"/>
      <c r="R14" s="76">
        <f>SUM(R12:R13)</f>
        <v>45</v>
      </c>
    </row>
    <row r="15" spans="2:18" ht="12.75" customHeight="1">
      <c r="B15" s="79">
        <v>3</v>
      </c>
      <c r="C15" s="80" t="str">
        <f>IF(OR(مساحة_العمل!$AG$102&lt;&gt;مساحة_العمل!$A$1,INDEX(مساحة_العمل!C$70:C$101,MATCH($B15,مساحة_العمل!$AJ$70:'مساحة_العمل'!$AJ$101,0))=0),"",INDEX(مساحة_العمل!C$70:C$101,MATCH($B15,مساحة_العمل!$AJ$70:'مساحة_العمل'!$AJ$101,0)))</f>
        <v>برشلونة</v>
      </c>
      <c r="D15" s="81">
        <f>IF(مساحة_العمل!$AI$102&lt;&gt;مساحة_العمل!$A$1,"",INDEX(مساحة_العمل!F$70:F$101,MATCH($B15,مساحة_العمل!$AJ$70:'مساحة_العمل'!$AJ$101,0)))</f>
        <v>3</v>
      </c>
      <c r="E15" s="70"/>
      <c r="F15" s="79">
        <v>3</v>
      </c>
      <c r="G15" s="80" t="str">
        <f>IF(OR(مساحة_العمل!$AG$102&lt;&gt;مساحة_العمل!$A$1,INDEX(مساحة_العمل!C$70:C$101,MATCH($F15,مساحة_العمل!$AK$70:'مساحة_العمل'!$AK$101,0))=0),"",INDEX(مساحة_العمل!C$70:C$101,MATCH($F15,مساحة_العمل!$AK$70:'مساحة_العمل'!$AK$101,0)))</f>
        <v>مانشيستر يونايتد</v>
      </c>
      <c r="H15" s="81">
        <f>IF(مساحة_العمل!$AI$102&lt;&gt;مساحة_العمل!$A$1,"",INDEX(مساحة_العمل!G$70:G$101,MATCH($F15,مساحة_العمل!$AK$70:'مساحة_العمل'!$AK$101,0)))</f>
        <v>2</v>
      </c>
      <c r="I15" s="1"/>
      <c r="J15" s="79">
        <v>3</v>
      </c>
      <c r="K15" s="80" t="str">
        <f>IF(OR(مساحة_العمل!$AG$102&lt;&gt;مساحة_العمل!$A$1,INDEX(مساحة_العمل!C$70:C$101,MATCH($J15,مساحة_العمل!$AL$70:'مساحة_العمل'!$AL$101,0))=0),"",INDEX(مساحة_العمل!C$70:C$101,MATCH($J15,مساحة_العمل!$AL$70:'مساحة_العمل'!$AL$101,0)))</f>
        <v>دينامو زغرب</v>
      </c>
      <c r="L15" s="81">
        <f>IF(مساحة_العمل!$AI$102&lt;&gt;مساحة_العمل!$A$1,"",INDEX(مساحة_العمل!H$70:H$101,MATCH($J15,مساحة_العمل!$AL$70:'مساحة_العمل'!$AL$101,0)))</f>
        <v>4</v>
      </c>
      <c r="N15" s="215" t="s">
        <v>77</v>
      </c>
      <c r="O15" s="215"/>
      <c r="P15" s="215"/>
      <c r="Q15" s="215"/>
      <c r="R15" s="77">
        <f>SUM(جدول_المباريات!G$3:H$50)</f>
        <v>121</v>
      </c>
    </row>
    <row r="16" spans="2:18" ht="12.75" customHeight="1">
      <c r="B16" s="79">
        <v>4</v>
      </c>
      <c r="C16" s="80" t="str">
        <f>IF(OR(مساحة_العمل!$AG$102&lt;&gt;مساحة_العمل!$A$1,INDEX(مساحة_العمل!C$70:C$101,MATCH($B16,مساحة_العمل!$AJ$70:'مساحة_العمل'!$AJ$101,0))=0),"",INDEX(مساحة_العمل!C$70:C$101,MATCH($B16,مساحة_العمل!$AJ$70:'مساحة_العمل'!$AJ$101,0)))</f>
        <v>بايرن ميونخ</v>
      </c>
      <c r="D16" s="81">
        <f>IF(مساحة_العمل!$AI$102&lt;&gt;مساحة_العمل!$A$1,"",INDEX(مساحة_العمل!F$70:F$101,MATCH($B16,مساحة_العمل!$AJ$70:'مساحة_العمل'!$AJ$101,0)))</f>
        <v>3</v>
      </c>
      <c r="E16" s="70"/>
      <c r="F16" s="79">
        <v>4</v>
      </c>
      <c r="G16" s="80" t="str">
        <f>IF(OR(مساحة_العمل!$AG$102&lt;&gt;مساحة_العمل!$A$1,INDEX(مساحة_العمل!C$70:C$101,MATCH($F16,مساحة_العمل!$AK$70:'مساحة_العمل'!$AK$101,0))=0),"",INDEX(مساحة_العمل!C$70:C$101,MATCH($F16,مساحة_العمل!$AK$70:'مساحة_العمل'!$AK$101,0)))</f>
        <v>فالنسيا</v>
      </c>
      <c r="H16" s="81">
        <f>IF(مساحة_العمل!$AI$102&lt;&gt;مساحة_العمل!$A$1,"",INDEX(مساحة_العمل!G$70:G$101,MATCH($F16,مساحة_العمل!$AK$70:'مساحة_العمل'!$AK$101,0)))</f>
        <v>2</v>
      </c>
      <c r="I16" s="1"/>
      <c r="J16" s="79">
        <v>4</v>
      </c>
      <c r="K16" s="80" t="str">
        <f>IF(OR(مساحة_العمل!$AG$102&lt;&gt;مساحة_العمل!$A$1,INDEX(مساحة_العمل!C$70:C$101,MATCH($J16,مساحة_العمل!$AL$70:'مساحة_العمل'!$AL$101,0))=0),"",INDEX(مساحة_العمل!C$70:C$101,MATCH($J16,مساحة_العمل!$AL$70:'مساحة_العمل'!$AL$101,0)))</f>
        <v>اولمبياكوس</v>
      </c>
      <c r="L16" s="81">
        <f>IF(مساحة_العمل!$AI$102&lt;&gt;مساحة_العمل!$A$1,"",INDEX(مساحة_العمل!H$70:H$101,MATCH($J16,مساحة_العمل!$AL$70:'مساحة_العمل'!$AL$101,0)))</f>
        <v>3</v>
      </c>
      <c r="N16" s="209" t="s">
        <v>78</v>
      </c>
      <c r="O16" s="209"/>
      <c r="P16" s="209"/>
      <c r="Q16" s="209"/>
      <c r="R16" s="75">
        <f>SUM(جدول_المباريات!G$53:H$100)</f>
        <v>40</v>
      </c>
    </row>
    <row r="17" spans="2:18" ht="12.75" customHeight="1">
      <c r="B17" s="79">
        <v>5</v>
      </c>
      <c r="C17" s="80" t="str">
        <f>IF(OR(مساحة_العمل!$AG$102&lt;&gt;مساحة_العمل!$A$1,INDEX(مساحة_العمل!C$70:C$101,MATCH($B17,مساحة_العمل!$AJ$70:'مساحة_العمل'!$AJ$101,0))=0),"",INDEX(مساحة_العمل!C$70:C$101,MATCH($B17,مساحة_العمل!$AJ$70:'مساحة_العمل'!$AJ$101,0)))</f>
        <v>بنفيكا</v>
      </c>
      <c r="D17" s="81">
        <f>IF(مساحة_العمل!$AI$102&lt;&gt;مساحة_العمل!$A$1,"",INDEX(مساحة_العمل!F$70:F$101,MATCH($B17,مساحة_العمل!$AJ$70:'مساحة_العمل'!$AJ$101,0)))</f>
        <v>2</v>
      </c>
      <c r="E17" s="70"/>
      <c r="F17" s="79">
        <v>5</v>
      </c>
      <c r="G17" s="80" t="str">
        <f>IF(OR(مساحة_العمل!$AG$102&lt;&gt;مساحة_العمل!$A$1,INDEX(مساحة_العمل!C$70:C$101,MATCH($F17,مساحة_العمل!$AK$70:'مساحة_العمل'!$AK$101,0))=0),"",INDEX(مساحة_العمل!C$70:C$101,MATCH($F17,مساحة_العمل!$AK$70:'مساحة_العمل'!$AK$101,0)))</f>
        <v>بازل</v>
      </c>
      <c r="H17" s="81">
        <f>IF(مساحة_العمل!$AI$102&lt;&gt;مساحة_العمل!$A$1,"",INDEX(مساحة_العمل!G$70:G$101,MATCH($F17,مساحة_العمل!$AK$70:'مساحة_العمل'!$AK$101,0)))</f>
        <v>2</v>
      </c>
      <c r="I17" s="1"/>
      <c r="J17" s="79">
        <v>5</v>
      </c>
      <c r="K17" s="80" t="str">
        <f>IF(OR(مساحة_العمل!$AG$102&lt;&gt;مساحة_العمل!$A$1,INDEX(مساحة_العمل!C$70:C$101,MATCH($J17,مساحة_العمل!$AL$70:'مساحة_العمل'!$AL$101,0))=0),"",INDEX(مساحة_العمل!C$70:C$101,MATCH($J17,مساحة_العمل!$AL$70:'مساحة_العمل'!$AL$101,0)))</f>
        <v>فيكتوريا بلزن</v>
      </c>
      <c r="L17" s="81">
        <f>IF(مساحة_العمل!$AI$102&lt;&gt;مساحة_العمل!$A$1,"",INDEX(مساحة_العمل!H$70:H$101,MATCH($J17,مساحة_العمل!$AL$70:'مساحة_العمل'!$AL$101,0)))</f>
        <v>3</v>
      </c>
      <c r="N17" s="209" t="s">
        <v>85</v>
      </c>
      <c r="O17" s="209"/>
      <c r="P17" s="209"/>
      <c r="Q17" s="209"/>
      <c r="R17" s="75">
        <f>SUM(R15:R16)</f>
        <v>161</v>
      </c>
    </row>
    <row r="18" spans="2:18" ht="12.75" customHeight="1" thickBot="1">
      <c r="B18" s="65"/>
      <c r="C18" s="65"/>
      <c r="D18" s="65"/>
      <c r="E18" s="65"/>
      <c r="F18" s="1"/>
      <c r="G18" s="1"/>
      <c r="H18" s="1"/>
      <c r="I18" s="82"/>
      <c r="N18" s="217" t="s">
        <v>66</v>
      </c>
      <c r="O18" s="217"/>
      <c r="P18" s="217"/>
      <c r="Q18" s="217"/>
      <c r="R18" s="83">
        <f>IF(R21&lt;&gt;0,R17/R21,0)</f>
        <v>2.515625</v>
      </c>
    </row>
    <row r="19" spans="2:18" ht="12.75" customHeight="1">
      <c r="B19" s="65"/>
      <c r="C19" s="65"/>
      <c r="D19" s="65"/>
      <c r="E19" s="65"/>
      <c r="F19" s="1"/>
      <c r="G19" s="1"/>
      <c r="H19" s="1"/>
      <c r="I19" s="82"/>
      <c r="N19" s="215" t="s">
        <v>69</v>
      </c>
      <c r="O19" s="215"/>
      <c r="P19" s="215"/>
      <c r="Q19" s="215"/>
      <c r="R19" s="77">
        <f>SUMPRODUCT(--(جدول_المباريات!G$3:G$50&lt;&gt;""),--(جدول_المباريات!H$3:H$50&lt;&gt;""))</f>
        <v>48</v>
      </c>
    </row>
    <row r="20" spans="2:18" ht="12.75" customHeight="1">
      <c r="B20" s="212" t="s">
        <v>67</v>
      </c>
      <c r="C20" s="212"/>
      <c r="E20" s="70"/>
      <c r="I20" s="71"/>
      <c r="K20" s="212" t="s">
        <v>68</v>
      </c>
      <c r="L20" s="212"/>
      <c r="N20" s="209" t="s">
        <v>70</v>
      </c>
      <c r="O20" s="209"/>
      <c r="P20" s="209"/>
      <c r="Q20" s="209"/>
      <c r="R20" s="75">
        <f>SUMPRODUCT(--(جدول_المباريات!G$53:G$100&lt;&gt;""),--(جدول_المباريات!H$53:H$100&lt;&gt;""))</f>
        <v>16</v>
      </c>
    </row>
    <row r="21" spans="2:18" ht="12.75" customHeight="1" thickBot="1">
      <c r="B21" s="72">
        <v>1</v>
      </c>
      <c r="C21" s="73" t="str">
        <f>IF(OR(مساحة_العمل!$AG$102&lt;&gt;مساحة_العمل!$A$1,INDEX(مساحة_العمل!C$70:C$101,MATCH($B21,مساحة_العمل!$AI$70:'مساحة_العمل'!$AI$101,0))=0),"",INDEX(مساحة_العمل!C$70:C$101,MATCH($B21,مساحة_العمل!$AI$70:'مساحة_العمل'!$AI$101,0)))</f>
        <v>ريال مدريد</v>
      </c>
      <c r="D21" s="74">
        <f>IF(مساحة_العمل!$AI$102&lt;&gt;مساحة_العمل!$A$1,"",INDEX(مساحة_العمل!J$70:J$101,MATCH($B21,مساحة_العمل!$AI$70:'مساحة_العمل'!$AI$101,0)))</f>
        <v>0</v>
      </c>
      <c r="E21" s="70"/>
      <c r="I21" s="71"/>
      <c r="J21" s="72">
        <v>1</v>
      </c>
      <c r="K21" s="73" t="str">
        <f>IF(OR(مساحة_العمل!$AG$102&lt;&gt;مساحة_العمل!$A$1,INDEX(مساحة_العمل!C$70:C$101,MATCH(مساحة_العمل!$A$3,مساحة_العمل!$AI$70:'مساحة_العمل'!$AI$101,0))=0),"",INDEX(مساحة_العمل!C$70:C$101,MATCH(مساحة_العمل!$A$3,مساحة_العمل!$AI$70:'مساحة_العمل'!$AI$101,0)))</f>
        <v>فيكتوريا بلزن</v>
      </c>
      <c r="L21" s="74">
        <f>IF(مساحة_العمل!$AI$102&lt;&gt;مساحة_العمل!$A$1,"",INDEX(مساحة_العمل!J$70:J$101,MATCH(مساحة_العمل!$A$3,مساحة_العمل!$AI$70:'مساحة_العمل'!$AI$101,0)))</f>
        <v>9</v>
      </c>
      <c r="N21" s="210" t="s">
        <v>79</v>
      </c>
      <c r="O21" s="210"/>
      <c r="P21" s="210"/>
      <c r="Q21" s="210"/>
      <c r="R21" s="76">
        <f>SUM(R19:R20)</f>
        <v>64</v>
      </c>
    </row>
    <row r="22" spans="2:18" ht="12.75" customHeight="1">
      <c r="B22" s="72">
        <v>2</v>
      </c>
      <c r="C22" s="73" t="str">
        <f>IF(OR(مساحة_العمل!$AG$102&lt;&gt;مساحة_العمل!$A$1,INDEX(مساحة_العمل!C$70:C$101,MATCH($B22,مساحة_العمل!$AI$70:'مساحة_العمل'!$AI$101,0))=0),"",INDEX(مساحة_العمل!C$70:C$101,MATCH($B22,مساحة_العمل!$AI$70:'مساحة_العمل'!$AI$101,0)))</f>
        <v>مرسيليا</v>
      </c>
      <c r="D22" s="74">
        <f>IF(مساحة_العمل!$AI$102&lt;&gt;مساحة_العمل!$A$1,"",INDEX(مساحة_العمل!J$70:J$101,MATCH($B22,مساحة_العمل!$AI$70:'مساحة_العمل'!$AI$101,0)))</f>
        <v>1</v>
      </c>
      <c r="E22" s="70"/>
      <c r="I22" s="71"/>
      <c r="J22" s="72">
        <v>2</v>
      </c>
      <c r="K22" s="73" t="str">
        <f>IF(OR(مساحة_العمل!$AG$102&lt;&gt;مساحة_العمل!$A$1,INDEX(مساحة_العمل!C$70:C$101,MATCH(مساحة_العمل!$A$3-1,مساحة_العمل!$AI$70:'مساحة_العمل'!$AI$101,0))=0),"",INDEX(مساحة_العمل!C$70:C$101,MATCH(مساحة_العمل!$A$3-1,مساحة_العمل!$AI$70:'مساحة_العمل'!$AI$101,0)))</f>
        <v>باتي</v>
      </c>
      <c r="L22" s="74">
        <f>IF(مساحة_العمل!$AI$102&lt;&gt;مساحة_العمل!$A$1,"",INDEX(مساحة_العمل!J$70:J$101,MATCH(مساحة_العمل!$A$3-1,مساحة_العمل!$AI$70:'مساحة_العمل'!$AI$101,0)))</f>
        <v>9</v>
      </c>
      <c r="N22" s="215" t="s">
        <v>80</v>
      </c>
      <c r="O22" s="215"/>
      <c r="P22" s="215"/>
      <c r="Q22" s="215"/>
      <c r="R22" s="77">
        <f>مساحة_العمل!A2-R19</f>
        <v>0</v>
      </c>
    </row>
    <row r="23" spans="2:18" ht="12.75" customHeight="1">
      <c r="B23" s="72">
        <v>3</v>
      </c>
      <c r="C23" s="73" t="str">
        <f>IF(OR(مساحة_العمل!$AG$102&lt;&gt;مساحة_العمل!$A$1,INDEX(مساحة_العمل!C$70:C$101,MATCH($B23,مساحة_العمل!$AI$70:'مساحة_العمل'!$AI$101,0))=0),"",INDEX(مساحة_العمل!C$70:C$101,MATCH($B23,مساحة_العمل!$AI$70:'مساحة_العمل'!$AI$101,0)))</f>
        <v>بنفيكا</v>
      </c>
      <c r="D23" s="74">
        <f>IF(مساحة_العمل!$AI$102&lt;&gt;مساحة_العمل!$A$1,"",INDEX(مساحة_العمل!J$70:J$101,MATCH($B23,مساحة_العمل!$AI$70:'مساحة_العمل'!$AI$101,0)))</f>
        <v>2</v>
      </c>
      <c r="E23" s="70"/>
      <c r="I23" s="71"/>
      <c r="J23" s="72">
        <v>3</v>
      </c>
      <c r="K23" s="73" t="str">
        <f>IF(OR(مساحة_العمل!$AG$102&lt;&gt;مساحة_العمل!$A$1,INDEX(مساحة_العمل!C$70:C$101,MATCH(مساحة_العمل!$A$3-2,مساحة_العمل!$AI$70:'مساحة_العمل'!$AI$101,0))=0),"",INDEX(مساحة_العمل!C$70:C$101,MATCH(مساحة_العمل!$A$3-2,مساحة_العمل!$AI$70:'مساحة_العمل'!$AI$101,0)))</f>
        <v>دينامو زغرب</v>
      </c>
      <c r="L23" s="74">
        <f>IF(مساحة_العمل!$AI$102&lt;&gt;مساحة_العمل!$A$1,"",INDEX(مساحة_العمل!J$70:J$101,MATCH(مساحة_العمل!$A$3-2,مساحة_العمل!$AI$70:'مساحة_العمل'!$AI$101,0)))</f>
        <v>9</v>
      </c>
      <c r="N23" s="209" t="s">
        <v>81</v>
      </c>
      <c r="O23" s="209"/>
      <c r="P23" s="209"/>
      <c r="Q23" s="209"/>
      <c r="R23" s="75">
        <f>مساحة_العمل!A2-R20</f>
        <v>32</v>
      </c>
    </row>
    <row r="24" spans="2:18" ht="12.75" customHeight="1" thickBot="1">
      <c r="B24" s="72">
        <v>4</v>
      </c>
      <c r="C24" s="73" t="str">
        <f>IF(OR(مساحة_العمل!$AG$102&lt;&gt;مساحة_العمل!$A$1,INDEX(مساحة_العمل!C$70:C$101,MATCH($B24,مساحة_العمل!$AI$70:'مساحة_العمل'!$AI$101,0))=0),"",INDEX(مساحة_العمل!C$70:C$101,MATCH($B24,مساحة_العمل!$AI$70:'مساحة_العمل'!$AI$101,0)))</f>
        <v>برشلونة</v>
      </c>
      <c r="D24" s="74">
        <f>IF(مساحة_العمل!$AI$102&lt;&gt;مساحة_العمل!$A$1,"",INDEX(مساحة_العمل!J$70:J$101,MATCH($B24,مساحة_العمل!$AI$70:'مساحة_العمل'!$AI$101,0)))</f>
        <v>2</v>
      </c>
      <c r="E24" s="70"/>
      <c r="I24" s="71"/>
      <c r="J24" s="72">
        <v>4</v>
      </c>
      <c r="K24" s="73" t="str">
        <f>IF(OR(مساحة_العمل!$AG$102&lt;&gt;مساحة_العمل!$A$1,INDEX(مساحة_العمل!C$70:C$101,MATCH(مساحة_العمل!$A$3-3,مساحة_العمل!$AI$70:'مساحة_العمل'!$AI$101,0))=0),"",INDEX(مساحة_العمل!C$70:C$101,MATCH(مساحة_العمل!$A$3-3,مساحة_العمل!$AI$70:'مساحة_العمل'!$AI$101,0)))</f>
        <v>فيا ريال</v>
      </c>
      <c r="L24" s="74">
        <f>IF(مساحة_العمل!$AI$102&lt;&gt;مساحة_العمل!$A$1,"",INDEX(مساحة_العمل!J$70:J$101,MATCH(مساحة_العمل!$A$3-3,مساحة_العمل!$AI$70:'مساحة_العمل'!$AI$101,0)))</f>
        <v>9</v>
      </c>
      <c r="N24" s="210" t="s">
        <v>82</v>
      </c>
      <c r="O24" s="210"/>
      <c r="P24" s="210"/>
      <c r="Q24" s="210"/>
      <c r="R24" s="76">
        <f>SUM(R22:R23)</f>
        <v>32</v>
      </c>
    </row>
    <row r="25" spans="2:18" ht="12.75" customHeight="1" thickBot="1">
      <c r="B25" s="72">
        <v>5</v>
      </c>
      <c r="C25" s="73" t="str">
        <f>IF(OR(مساحة_العمل!$AG$102&lt;&gt;مساحة_العمل!$A$1,INDEX(مساحة_العمل!C$70:C$101,MATCH($B25,مساحة_العمل!$AI$70:'مساحة_العمل'!$AI$101,0))=0),"",INDEX(مساحة_العمل!C$70:C$101,MATCH($B25,مساحة_العمل!$AI$70:'مساحة_العمل'!$AI$101,0)))</f>
        <v>تشلسي</v>
      </c>
      <c r="D25" s="74">
        <f>IF(مساحة_العمل!$AI$102&lt;&gt;مساحة_العمل!$A$1,"",INDEX(مساحة_العمل!J$70:J$101,MATCH($B25,مساحة_العمل!$AI$70:'مساحة_العمل'!$AI$101,0)))</f>
        <v>2</v>
      </c>
      <c r="E25" s="70"/>
      <c r="I25" s="71"/>
      <c r="J25" s="72">
        <v>5</v>
      </c>
      <c r="K25" s="73" t="str">
        <f>IF(OR(مساحة_العمل!$AG$102&lt;&gt;مساحة_العمل!$A$1,INDEX(مساحة_العمل!C$70:C$101,MATCH(مساحة_العمل!$A$3-4,مساحة_العمل!$AI$70:'مساحة_العمل'!$AI$101,0))=0),"",INDEX(مساحة_العمل!C$70:C$101,MATCH(مساحة_العمل!$A$3-4,مساحة_العمل!$AI$70:'مساحة_العمل'!$AI$101,0)))</f>
        <v>جنك</v>
      </c>
      <c r="L25" s="74">
        <f>IF(مساحة_العمل!$AI$102&lt;&gt;مساحة_العمل!$A$1,"",INDEX(مساحة_العمل!J$70:J$101,MATCH(مساحة_العمل!$A$3-4,مساحة_العمل!$AI$70:'مساحة_العمل'!$AI$101,0)))</f>
        <v>8</v>
      </c>
      <c r="N25" s="217" t="s">
        <v>83</v>
      </c>
      <c r="O25" s="217"/>
      <c r="P25" s="217"/>
      <c r="Q25" s="217"/>
      <c r="R25" s="84">
        <f>R21+R24</f>
        <v>96</v>
      </c>
    </row>
    <row r="26" spans="2:18">
      <c r="N26" s="218"/>
      <c r="O26" s="218"/>
      <c r="P26" s="218"/>
      <c r="Q26" s="218"/>
    </row>
  </sheetData>
  <sheetProtection selectLockedCells="1"/>
  <mergeCells count="30">
    <mergeCell ref="N26:Q26"/>
    <mergeCell ref="N21:Q21"/>
    <mergeCell ref="N22:Q22"/>
    <mergeCell ref="N23:Q23"/>
    <mergeCell ref="N24:Q24"/>
    <mergeCell ref="N25:Q25"/>
    <mergeCell ref="N18:Q18"/>
    <mergeCell ref="N19:Q19"/>
    <mergeCell ref="B20:C20"/>
    <mergeCell ref="K20:L20"/>
    <mergeCell ref="N20:Q20"/>
    <mergeCell ref="N13:Q13"/>
    <mergeCell ref="N14:Q14"/>
    <mergeCell ref="N15:Q15"/>
    <mergeCell ref="N16:Q16"/>
    <mergeCell ref="N17:Q17"/>
    <mergeCell ref="N9:Q9"/>
    <mergeCell ref="N10:Q10"/>
    <mergeCell ref="N11:Q11"/>
    <mergeCell ref="B12:C12"/>
    <mergeCell ref="K12:L12"/>
    <mergeCell ref="N12:Q12"/>
    <mergeCell ref="N6:Q6"/>
    <mergeCell ref="N7:Q7"/>
    <mergeCell ref="N8:Q8"/>
    <mergeCell ref="B2:Q2"/>
    <mergeCell ref="B4:C4"/>
    <mergeCell ref="K4:L4"/>
    <mergeCell ref="N4:Q4"/>
    <mergeCell ref="N5:R5"/>
  </mergeCells>
  <pageMargins left="0.7" right="0.7" top="0.75" bottom="0.75" header="0.3" footer="0.3"/>
  <pageSetup orientation="portrait" verticalDpi="0"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B1:H36"/>
  <sheetViews>
    <sheetView showGridLines="0" rightToLeft="1" workbookViewId="0">
      <selection activeCell="H5" sqref="H5"/>
    </sheetView>
  </sheetViews>
  <sheetFormatPr defaultRowHeight="12.75"/>
  <cols>
    <col min="7" max="7" width="17" customWidth="1"/>
    <col min="8" max="8" width="14.140625" customWidth="1"/>
  </cols>
  <sheetData>
    <row r="1" spans="2:8" ht="18" customHeight="1"/>
    <row r="2" spans="2:8" ht="20.25">
      <c r="B2" s="58" t="s">
        <v>102</v>
      </c>
    </row>
    <row r="3" spans="2:8" ht="12.75" customHeight="1"/>
    <row r="4" spans="2:8" ht="18">
      <c r="F4" s="59"/>
      <c r="G4" s="60" t="s">
        <v>29</v>
      </c>
      <c r="H4" s="61" t="s">
        <v>30</v>
      </c>
    </row>
    <row r="5" spans="2:8" ht="15">
      <c r="F5" s="62">
        <v>1</v>
      </c>
      <c r="G5" s="63" t="s">
        <v>47</v>
      </c>
      <c r="H5" s="90">
        <v>0</v>
      </c>
    </row>
    <row r="6" spans="2:8" ht="15">
      <c r="F6" s="62">
        <v>2</v>
      </c>
      <c r="G6" s="63" t="s">
        <v>45</v>
      </c>
      <c r="H6" s="90">
        <v>0</v>
      </c>
    </row>
    <row r="7" spans="2:8" ht="15">
      <c r="F7" s="62">
        <v>3</v>
      </c>
      <c r="G7" s="63" t="s">
        <v>95</v>
      </c>
      <c r="H7" s="90">
        <v>0</v>
      </c>
    </row>
    <row r="8" spans="2:8" ht="15">
      <c r="F8" s="62">
        <v>4</v>
      </c>
      <c r="G8" s="63" t="s">
        <v>96</v>
      </c>
      <c r="H8" s="90">
        <v>0</v>
      </c>
    </row>
    <row r="9" spans="2:8" ht="15">
      <c r="F9" s="62">
        <v>5</v>
      </c>
      <c r="G9" s="63" t="s">
        <v>33</v>
      </c>
      <c r="H9" s="90">
        <v>0</v>
      </c>
    </row>
    <row r="10" spans="2:8" ht="15">
      <c r="F10" s="62">
        <v>6</v>
      </c>
      <c r="G10" s="63" t="s">
        <v>97</v>
      </c>
      <c r="H10" s="90">
        <v>0</v>
      </c>
    </row>
    <row r="11" spans="2:8" ht="15">
      <c r="F11" s="62">
        <v>7</v>
      </c>
      <c r="G11" s="63" t="s">
        <v>103</v>
      </c>
      <c r="H11" s="90">
        <v>0</v>
      </c>
    </row>
    <row r="12" spans="2:8" ht="15">
      <c r="F12" s="62">
        <v>8</v>
      </c>
      <c r="G12" s="63" t="s">
        <v>46</v>
      </c>
      <c r="H12" s="90">
        <v>0</v>
      </c>
    </row>
    <row r="13" spans="2:8" ht="15">
      <c r="F13" s="62">
        <v>9</v>
      </c>
      <c r="G13" s="63" t="s">
        <v>104</v>
      </c>
      <c r="H13" s="90">
        <v>0</v>
      </c>
    </row>
    <row r="14" spans="2:8" ht="15">
      <c r="F14" s="62">
        <v>10</v>
      </c>
      <c r="G14" s="63" t="s">
        <v>32</v>
      </c>
      <c r="H14" s="90">
        <v>0</v>
      </c>
    </row>
    <row r="15" spans="2:8" ht="15">
      <c r="F15" s="62">
        <v>11</v>
      </c>
      <c r="G15" s="63" t="s">
        <v>99</v>
      </c>
      <c r="H15" s="90">
        <v>0</v>
      </c>
    </row>
    <row r="16" spans="2:8" ht="15">
      <c r="F16" s="62">
        <v>12</v>
      </c>
      <c r="G16" s="63" t="s">
        <v>36</v>
      </c>
      <c r="H16" s="90">
        <v>0</v>
      </c>
    </row>
    <row r="17" spans="6:8" ht="15">
      <c r="F17" s="62">
        <v>13</v>
      </c>
      <c r="G17" s="63" t="s">
        <v>105</v>
      </c>
      <c r="H17" s="90">
        <v>0</v>
      </c>
    </row>
    <row r="18" spans="6:8" ht="15">
      <c r="F18" s="62">
        <v>14</v>
      </c>
      <c r="G18" s="63" t="s">
        <v>35</v>
      </c>
      <c r="H18" s="90">
        <v>0</v>
      </c>
    </row>
    <row r="19" spans="6:8" ht="15">
      <c r="F19" s="62">
        <v>15</v>
      </c>
      <c r="G19" s="63" t="s">
        <v>34</v>
      </c>
      <c r="H19" s="90">
        <v>0</v>
      </c>
    </row>
    <row r="20" spans="6:8" ht="15">
      <c r="F20" s="62">
        <v>16</v>
      </c>
      <c r="G20" s="63" t="s">
        <v>98</v>
      </c>
      <c r="H20" s="90">
        <v>0</v>
      </c>
    </row>
    <row r="21" spans="6:8" ht="15">
      <c r="F21" s="62">
        <v>17</v>
      </c>
      <c r="G21" s="63" t="s">
        <v>48</v>
      </c>
      <c r="H21" s="90">
        <v>0</v>
      </c>
    </row>
    <row r="22" spans="6:8" ht="15">
      <c r="F22" s="62">
        <v>18</v>
      </c>
      <c r="G22" s="63" t="s">
        <v>106</v>
      </c>
      <c r="H22" s="90">
        <v>0</v>
      </c>
    </row>
    <row r="23" spans="6:8" ht="15">
      <c r="F23" s="62">
        <v>19</v>
      </c>
      <c r="G23" s="63" t="s">
        <v>107</v>
      </c>
      <c r="H23" s="90">
        <v>0</v>
      </c>
    </row>
    <row r="24" spans="6:8" ht="15">
      <c r="F24" s="62">
        <v>20</v>
      </c>
      <c r="G24" s="63" t="s">
        <v>108</v>
      </c>
      <c r="H24" s="90">
        <v>0</v>
      </c>
    </row>
    <row r="25" spans="6:8" ht="15">
      <c r="F25" s="62">
        <v>21</v>
      </c>
      <c r="G25" s="63" t="s">
        <v>109</v>
      </c>
      <c r="H25" s="90">
        <v>0</v>
      </c>
    </row>
    <row r="26" spans="6:8" ht="15">
      <c r="F26" s="62">
        <v>22</v>
      </c>
      <c r="G26" s="63" t="s">
        <v>110</v>
      </c>
      <c r="H26" s="90">
        <v>0</v>
      </c>
    </row>
    <row r="27" spans="6:8" ht="15">
      <c r="F27" s="62">
        <v>23</v>
      </c>
      <c r="G27" s="63" t="s">
        <v>111</v>
      </c>
      <c r="H27" s="90">
        <v>0</v>
      </c>
    </row>
    <row r="28" spans="6:8" ht="15">
      <c r="F28" s="62">
        <v>24</v>
      </c>
      <c r="G28" s="63" t="s">
        <v>112</v>
      </c>
      <c r="H28" s="90">
        <v>0</v>
      </c>
    </row>
    <row r="29" spans="6:8" ht="15">
      <c r="F29" s="62">
        <v>25</v>
      </c>
      <c r="G29" s="63" t="s">
        <v>113</v>
      </c>
      <c r="H29" s="90">
        <v>0</v>
      </c>
    </row>
    <row r="30" spans="6:8" ht="15">
      <c r="F30" s="62">
        <v>26</v>
      </c>
      <c r="G30" s="63" t="s">
        <v>114</v>
      </c>
      <c r="H30" s="90">
        <v>0</v>
      </c>
    </row>
    <row r="31" spans="6:8" ht="15">
      <c r="F31" s="62">
        <v>27</v>
      </c>
      <c r="G31" s="63" t="s">
        <v>115</v>
      </c>
      <c r="H31" s="90">
        <v>0</v>
      </c>
    </row>
    <row r="32" spans="6:8" ht="15">
      <c r="F32" s="62">
        <v>28</v>
      </c>
      <c r="G32" s="63" t="s">
        <v>116</v>
      </c>
      <c r="H32" s="90">
        <v>0</v>
      </c>
    </row>
    <row r="33" spans="6:8" ht="15">
      <c r="F33" s="62">
        <v>29</v>
      </c>
      <c r="G33" s="63" t="s">
        <v>117</v>
      </c>
      <c r="H33" s="90">
        <v>0</v>
      </c>
    </row>
    <row r="34" spans="6:8" ht="15">
      <c r="F34" s="62">
        <v>30</v>
      </c>
      <c r="G34" s="63" t="s">
        <v>118</v>
      </c>
      <c r="H34" s="90">
        <v>0</v>
      </c>
    </row>
    <row r="35" spans="6:8" ht="15">
      <c r="F35" s="62">
        <v>31</v>
      </c>
      <c r="G35" s="63" t="s">
        <v>119</v>
      </c>
      <c r="H35" s="90">
        <v>0</v>
      </c>
    </row>
    <row r="36" spans="6:8" ht="15">
      <c r="F36" s="62">
        <v>32</v>
      </c>
      <c r="G36" s="63" t="s">
        <v>120</v>
      </c>
      <c r="H36" s="90">
        <v>0</v>
      </c>
    </row>
  </sheetData>
  <sheetProtection selectLockedCells="1"/>
  <dataValidations count="1">
    <dataValidation type="whole" showInputMessage="1" showErrorMessage="1" sqref="H5:H36">
      <formula1>-99</formula1>
      <formula2>99</formula2>
    </dataValidation>
  </dataValidations>
  <pageMargins left="0.7" right="0.7" top="0.75" bottom="0.75" header="0.3" footer="0.3"/>
  <picture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C2:K17"/>
  <sheetViews>
    <sheetView showGridLines="0" rightToLeft="1" workbookViewId="0">
      <selection activeCell="D23" sqref="D23"/>
    </sheetView>
  </sheetViews>
  <sheetFormatPr defaultRowHeight="21.75"/>
  <cols>
    <col min="4" max="4" width="79.85546875" style="5" customWidth="1"/>
  </cols>
  <sheetData>
    <row r="2" spans="3:11" ht="30.75">
      <c r="C2" s="3"/>
      <c r="D2" s="4" t="s">
        <v>23</v>
      </c>
      <c r="E2" s="3"/>
      <c r="F2" s="3"/>
      <c r="G2" s="3"/>
      <c r="H2" s="3"/>
      <c r="I2" s="3"/>
      <c r="J2" s="3"/>
      <c r="K2" s="3"/>
    </row>
    <row r="3" spans="3:11" ht="30.75">
      <c r="C3" s="3"/>
      <c r="D3" s="4" t="s">
        <v>24</v>
      </c>
      <c r="E3" s="3"/>
      <c r="F3" s="3"/>
      <c r="G3" s="3"/>
      <c r="H3" s="3"/>
      <c r="I3" s="3"/>
      <c r="J3" s="3"/>
      <c r="K3" s="3"/>
    </row>
    <row r="4" spans="3:11" ht="30.75">
      <c r="C4" s="3"/>
      <c r="D4" s="4" t="s">
        <v>12</v>
      </c>
      <c r="E4" s="3"/>
      <c r="F4" s="3"/>
      <c r="G4" s="3"/>
      <c r="H4" s="3"/>
      <c r="I4" s="3"/>
      <c r="J4" s="3"/>
      <c r="K4" s="3"/>
    </row>
    <row r="5" spans="3:11" s="6" customFormat="1" ht="12" customHeight="1">
      <c r="D5" s="7"/>
    </row>
    <row r="6" spans="3:11" ht="24" customHeight="1">
      <c r="C6" s="3"/>
      <c r="D6" s="8" t="s">
        <v>90</v>
      </c>
      <c r="E6" s="3"/>
      <c r="F6" s="3"/>
      <c r="G6" s="3"/>
      <c r="H6" s="3"/>
      <c r="I6" s="3"/>
      <c r="J6" s="3"/>
      <c r="K6" s="3"/>
    </row>
    <row r="7" spans="3:11" s="6" customFormat="1" ht="13.5" customHeight="1">
      <c r="D7" s="89"/>
    </row>
    <row r="8" spans="3:11" ht="25.5">
      <c r="C8" s="3"/>
      <c r="D8" s="8" t="s">
        <v>91</v>
      </c>
      <c r="E8" s="3"/>
      <c r="F8" s="3"/>
      <c r="G8" s="3"/>
      <c r="H8" s="3"/>
      <c r="I8" s="3"/>
      <c r="J8" s="3"/>
      <c r="K8" s="3"/>
    </row>
    <row r="9" spans="3:11" s="6" customFormat="1" ht="11.25" customHeight="1">
      <c r="D9" s="89"/>
    </row>
    <row r="10" spans="3:11" ht="23.25">
      <c r="C10" s="3"/>
      <c r="D10" s="105" t="s">
        <v>92</v>
      </c>
      <c r="E10" s="3"/>
      <c r="F10" s="3"/>
      <c r="G10" s="3"/>
      <c r="H10" s="3"/>
      <c r="I10" s="3"/>
      <c r="J10" s="3"/>
      <c r="K10" s="3"/>
    </row>
    <row r="11" spans="3:11" ht="12.75" customHeight="1">
      <c r="C11" s="3"/>
      <c r="D11" s="105"/>
      <c r="E11" s="3"/>
      <c r="F11" s="3"/>
      <c r="G11" s="3"/>
      <c r="H11" s="3"/>
      <c r="I11" s="3"/>
      <c r="J11" s="3"/>
      <c r="K11" s="3"/>
    </row>
    <row r="12" spans="3:11" ht="23.25">
      <c r="C12" s="3"/>
      <c r="D12" s="105" t="s">
        <v>137</v>
      </c>
      <c r="E12" s="3"/>
      <c r="F12" s="3"/>
      <c r="G12" s="3"/>
      <c r="H12" s="3"/>
      <c r="I12" s="3"/>
      <c r="J12" s="3"/>
      <c r="K12" s="3"/>
    </row>
    <row r="13" spans="3:11" ht="20.25">
      <c r="C13" s="3"/>
      <c r="D13" s="140"/>
      <c r="E13" s="3"/>
      <c r="F13" s="3"/>
      <c r="G13" s="3"/>
      <c r="H13" s="3"/>
      <c r="I13" s="3"/>
      <c r="J13" s="3"/>
      <c r="K13" s="3"/>
    </row>
    <row r="14" spans="3:11" ht="30.75">
      <c r="C14" s="3"/>
      <c r="D14" s="4" t="s">
        <v>100</v>
      </c>
      <c r="E14" s="3"/>
      <c r="F14" s="3"/>
      <c r="G14" s="3"/>
      <c r="H14" s="3"/>
      <c r="I14" s="3"/>
      <c r="J14" s="3"/>
      <c r="K14" s="3"/>
    </row>
    <row r="15" spans="3:11" ht="25.5">
      <c r="C15" s="3"/>
      <c r="D15" s="8" t="s">
        <v>13</v>
      </c>
      <c r="E15" s="3"/>
      <c r="F15" s="3"/>
      <c r="G15" s="3"/>
      <c r="H15" s="3"/>
      <c r="I15" s="3"/>
      <c r="J15" s="3"/>
      <c r="K15" s="3"/>
    </row>
    <row r="16" spans="3:11" ht="30.75">
      <c r="C16" s="3"/>
      <c r="D16" s="4" t="s">
        <v>101</v>
      </c>
      <c r="E16" s="3"/>
      <c r="F16" s="3"/>
      <c r="G16" s="3"/>
      <c r="H16" s="3"/>
      <c r="I16" s="3"/>
      <c r="J16" s="3"/>
      <c r="K16" s="3"/>
    </row>
    <row r="17" spans="3:11" ht="23.25">
      <c r="C17" s="3"/>
      <c r="D17" s="105" t="s">
        <v>122</v>
      </c>
      <c r="E17" s="3"/>
      <c r="F17" s="3"/>
      <c r="G17" s="3"/>
      <c r="H17" s="3"/>
      <c r="I17" s="3"/>
      <c r="J17" s="3"/>
      <c r="K17" s="3"/>
    </row>
  </sheetData>
  <hyperlinks>
    <hyperlink ref="D15" r:id="rId1"/>
    <hyperlink ref="D8" r:id="rId2"/>
    <hyperlink ref="D6" r:id="rId3" display="اخبار الدوري الاسباني يومياً"/>
    <hyperlink ref="D10" r:id="rId4"/>
    <hyperlink ref="D17" r:id="rId5"/>
    <hyperlink ref="D12" r:id="rId6"/>
  </hyperlinks>
  <pageMargins left="0.7" right="0.7" top="0.75" bottom="0.75" header="0.3" footer="0.3"/>
  <pageSetup orientation="portrait" r:id="rId7"/>
  <picture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جدول الترتيب_1</vt:lpstr>
      <vt:lpstr>جدول الترتيب_2</vt:lpstr>
      <vt:lpstr>جدول_المباريات</vt:lpstr>
      <vt:lpstr>مساحة_العمل</vt:lpstr>
      <vt:lpstr>احصائيات</vt:lpstr>
      <vt:lpstr>خصم</vt:lpstr>
      <vt:lpstr>ملاحظات</vt:lpstr>
    </vt:vector>
  </TitlesOfParts>
  <Company>www.hihi2.com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دوري الابطال الاوروبي 2010-2011 م</dc:title>
  <dc:subject>جدول دوري الابطال الاوروبي 2010-2011 م</dc:subject>
  <dc:creator>www.hihi2.com</dc:creator>
  <cp:lastModifiedBy>TGONIY</cp:lastModifiedBy>
  <dcterms:created xsi:type="dcterms:W3CDTF">2008-12-27T17:09:42Z</dcterms:created>
  <dcterms:modified xsi:type="dcterms:W3CDTF">2011-11-10T14:54:39Z</dcterms:modified>
</cp:coreProperties>
</file>